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3040" windowHeight="8610"/>
  </bookViews>
  <sheets>
    <sheet name="Пер. с 01.09.2020 по 31.12.2020" sheetId="5" r:id="rId1"/>
  </sheets>
  <definedNames>
    <definedName name="_xlnm._FilterDatabase" localSheetId="0" hidden="1">'Пер. с 01.09.2020 по 31.12.2020'!$A$18:$EC$24</definedName>
  </definedNames>
  <calcPr calcId="144525"/>
</workbook>
</file>

<file path=xl/calcChain.xml><?xml version="1.0" encoding="utf-8"?>
<calcChain xmlns="http://schemas.openxmlformats.org/spreadsheetml/2006/main">
  <c r="EC23" i="5" l="1"/>
  <c r="EB23" i="5"/>
  <c r="EA23" i="5"/>
  <c r="DZ23" i="5"/>
  <c r="DY23" i="5"/>
  <c r="DX23" i="5"/>
  <c r="DW23" i="5"/>
  <c r="DV23" i="5"/>
  <c r="DU23" i="5"/>
  <c r="DT23" i="5"/>
  <c r="DS23" i="5"/>
  <c r="DR23" i="5"/>
  <c r="DQ23" i="5"/>
  <c r="DP23" i="5"/>
  <c r="DO23" i="5"/>
  <c r="DN23" i="5"/>
  <c r="DM23" i="5"/>
  <c r="DL23" i="5"/>
  <c r="DK23" i="5"/>
  <c r="DJ23" i="5"/>
  <c r="DI23" i="5"/>
  <c r="DH23" i="5"/>
  <c r="DG23" i="5"/>
  <c r="DF23" i="5"/>
  <c r="DE23" i="5"/>
  <c r="DD23" i="5"/>
  <c r="DC23" i="5"/>
  <c r="DB23" i="5"/>
  <c r="DA23" i="5"/>
  <c r="CZ23" i="5"/>
  <c r="CY23" i="5"/>
  <c r="CX23" i="5"/>
  <c r="CW23" i="5"/>
  <c r="CV23" i="5"/>
  <c r="CU23" i="5"/>
  <c r="CT23" i="5"/>
  <c r="CS23" i="5"/>
  <c r="CR23" i="5"/>
  <c r="CQ23" i="5"/>
  <c r="CP23" i="5"/>
  <c r="CO23" i="5"/>
  <c r="CN23" i="5"/>
  <c r="CM23" i="5"/>
  <c r="CL23" i="5"/>
  <c r="CK23" i="5"/>
  <c r="CJ23" i="5"/>
  <c r="CI23" i="5"/>
  <c r="CH23" i="5"/>
  <c r="CG23" i="5"/>
  <c r="CF23" i="5"/>
  <c r="CE23" i="5"/>
  <c r="CD23" i="5"/>
  <c r="CC23" i="5"/>
  <c r="CB23" i="5"/>
  <c r="CA23" i="5"/>
  <c r="BZ23" i="5"/>
  <c r="BY23" i="5"/>
  <c r="BX23" i="5"/>
  <c r="BW23" i="5"/>
  <c r="BV23" i="5"/>
  <c r="BU23" i="5"/>
  <c r="BT23" i="5"/>
  <c r="BS23" i="5"/>
  <c r="BR23" i="5"/>
  <c r="BQ23" i="5"/>
  <c r="BP23" i="5"/>
  <c r="BO23" i="5"/>
  <c r="BN23" i="5"/>
  <c r="BM23" i="5"/>
  <c r="BL23" i="5"/>
  <c r="BK23" i="5"/>
  <c r="BJ23" i="5"/>
  <c r="BI23" i="5"/>
  <c r="BH23" i="5"/>
  <c r="BG23" i="5"/>
  <c r="BF23" i="5"/>
  <c r="BE23" i="5"/>
  <c r="BD23" i="5"/>
  <c r="BC23" i="5"/>
  <c r="BB23" i="5"/>
  <c r="BA23" i="5"/>
  <c r="AZ23" i="5"/>
  <c r="AY23" i="5"/>
  <c r="AX23" i="5"/>
  <c r="AW23" i="5"/>
  <c r="AV23" i="5"/>
  <c r="AU23" i="5"/>
  <c r="AT23" i="5"/>
  <c r="AS23" i="5"/>
  <c r="AR23" i="5"/>
  <c r="AQ23" i="5"/>
  <c r="AP23" i="5"/>
  <c r="AO23" i="5"/>
  <c r="AN23" i="5"/>
  <c r="AM23" i="5"/>
  <c r="AL23" i="5"/>
  <c r="AK23" i="5"/>
  <c r="AJ23" i="5"/>
  <c r="AI23" i="5"/>
  <c r="AH23" i="5"/>
  <c r="AG23" i="5"/>
  <c r="AF23" i="5"/>
  <c r="AE23" i="5"/>
  <c r="AD23" i="5"/>
  <c r="AC23" i="5"/>
  <c r="AB23" i="5"/>
  <c r="AA23" i="5"/>
  <c r="Z23" i="5"/>
  <c r="Y23" i="5"/>
  <c r="X23" i="5"/>
  <c r="W23" i="5"/>
  <c r="V23" i="5"/>
  <c r="U23" i="5"/>
  <c r="T23" i="5"/>
  <c r="S23" i="5"/>
  <c r="R23" i="5"/>
  <c r="Q23" i="5"/>
  <c r="P23" i="5"/>
  <c r="O23" i="5"/>
  <c r="N23" i="5"/>
  <c r="M23" i="5"/>
  <c r="L23" i="5"/>
  <c r="K23" i="5"/>
  <c r="J23" i="5"/>
  <c r="I23" i="5"/>
  <c r="H23" i="5"/>
  <c r="G23" i="5"/>
  <c r="F23" i="5"/>
  <c r="E23" i="5"/>
  <c r="D23" i="5"/>
  <c r="EC22" i="5"/>
  <c r="EB22" i="5"/>
  <c r="EA22" i="5"/>
  <c r="DZ22" i="5"/>
  <c r="DY22" i="5"/>
  <c r="DX22" i="5"/>
  <c r="DW22" i="5"/>
  <c r="DV22" i="5"/>
  <c r="DU22" i="5"/>
  <c r="DT22" i="5"/>
  <c r="DS22" i="5"/>
  <c r="DR22" i="5"/>
  <c r="DQ22" i="5"/>
  <c r="DP22" i="5"/>
  <c r="DO22" i="5"/>
  <c r="DN22" i="5"/>
  <c r="DM22" i="5"/>
  <c r="DK22" i="5"/>
  <c r="DJ22" i="5"/>
  <c r="DI22" i="5"/>
  <c r="DH22" i="5"/>
  <c r="DG22" i="5"/>
  <c r="DF22" i="5"/>
  <c r="DE22" i="5"/>
  <c r="DD22" i="5"/>
  <c r="DC22" i="5"/>
  <c r="DB22" i="5"/>
  <c r="DA22" i="5"/>
  <c r="CZ22" i="5"/>
  <c r="CY22" i="5"/>
  <c r="CX22" i="5"/>
  <c r="CW22" i="5"/>
  <c r="CV22" i="5"/>
  <c r="CU22" i="5"/>
  <c r="CS22" i="5"/>
  <c r="CR22" i="5"/>
  <c r="CQ22" i="5"/>
  <c r="CP22" i="5"/>
  <c r="CO22" i="5"/>
  <c r="CN22" i="5"/>
  <c r="CM22" i="5"/>
  <c r="CL22" i="5"/>
  <c r="CK22" i="5"/>
  <c r="CJ22" i="5"/>
  <c r="CI22" i="5"/>
  <c r="CH22" i="5"/>
  <c r="CG22" i="5"/>
  <c r="CF22" i="5"/>
  <c r="CE22" i="5"/>
  <c r="CD22" i="5"/>
  <c r="CC22" i="5"/>
  <c r="CB22" i="5"/>
  <c r="CA22" i="5"/>
  <c r="BZ22" i="5"/>
  <c r="BY22" i="5"/>
  <c r="BX22" i="5"/>
  <c r="BW22" i="5"/>
  <c r="BV22" i="5"/>
  <c r="BU22" i="5"/>
  <c r="BT22" i="5"/>
  <c r="BS22" i="5"/>
  <c r="BR22" i="5"/>
  <c r="BQ22" i="5"/>
  <c r="BP22" i="5"/>
  <c r="BO22" i="5"/>
  <c r="BN22" i="5"/>
  <c r="BM22" i="5"/>
  <c r="BL22" i="5"/>
  <c r="BK22" i="5"/>
  <c r="BJ22" i="5"/>
  <c r="BI22" i="5"/>
  <c r="BH22" i="5"/>
  <c r="BG22" i="5"/>
  <c r="BF22" i="5"/>
  <c r="BE22" i="5"/>
  <c r="BD22" i="5"/>
  <c r="BC22" i="5"/>
  <c r="BB22" i="5"/>
  <c r="BA22" i="5"/>
  <c r="AZ22" i="5"/>
  <c r="AY22" i="5"/>
  <c r="AX22" i="5"/>
  <c r="AW22" i="5"/>
  <c r="AV22" i="5"/>
  <c r="AU22" i="5"/>
  <c r="AT22" i="5"/>
  <c r="AS22" i="5"/>
  <c r="AR22" i="5"/>
  <c r="AQ22" i="5"/>
  <c r="AP22" i="5"/>
  <c r="AO22" i="5"/>
  <c r="AN22" i="5"/>
  <c r="AM22" i="5"/>
  <c r="AL22" i="5"/>
  <c r="AK22" i="5"/>
  <c r="AJ22" i="5"/>
  <c r="AI22" i="5"/>
  <c r="AH22" i="5"/>
  <c r="AG22" i="5"/>
  <c r="AF22" i="5"/>
  <c r="AE22" i="5"/>
  <c r="AD22" i="5"/>
  <c r="AC22" i="5"/>
  <c r="AB22" i="5"/>
  <c r="AA22" i="5"/>
  <c r="Z22" i="5"/>
  <c r="Y22" i="5"/>
  <c r="X22" i="5"/>
  <c r="W22" i="5"/>
  <c r="V22" i="5"/>
  <c r="U22" i="5"/>
  <c r="T22" i="5"/>
  <c r="S22" i="5"/>
  <c r="R22" i="5"/>
  <c r="Q22" i="5"/>
  <c r="P22" i="5"/>
  <c r="O22" i="5"/>
  <c r="N22" i="5"/>
  <c r="M22" i="5"/>
  <c r="L22" i="5"/>
  <c r="K22" i="5"/>
  <c r="J22" i="5"/>
  <c r="I22" i="5"/>
  <c r="H22" i="5"/>
  <c r="G22" i="5"/>
  <c r="F22" i="5"/>
  <c r="E22" i="5"/>
  <c r="DL21" i="5"/>
  <c r="CT21" i="5"/>
  <c r="D21" i="5"/>
  <c r="DL20" i="5"/>
  <c r="CT20" i="5"/>
  <c r="D20" i="5"/>
  <c r="DL19" i="5"/>
  <c r="DL22" i="5" s="1"/>
  <c r="CT19" i="5"/>
  <c r="CT22" i="5" s="1"/>
  <c r="D19" i="5"/>
  <c r="V24" i="5" l="1"/>
  <c r="Z24" i="5"/>
  <c r="AD24" i="5"/>
  <c r="AH24" i="5"/>
  <c r="AP24" i="5"/>
  <c r="AT24" i="5"/>
  <c r="AX24" i="5"/>
  <c r="BB24" i="5"/>
  <c r="BJ24" i="5"/>
  <c r="BZ24" i="5"/>
  <c r="CD24" i="5"/>
  <c r="CH24" i="5"/>
  <c r="CL24" i="5"/>
  <c r="CP24" i="5"/>
  <c r="CX24" i="5"/>
  <c r="DB24" i="5"/>
  <c r="DF24" i="5"/>
  <c r="DJ24" i="5"/>
  <c r="DN24" i="5"/>
  <c r="DR24" i="5"/>
  <c r="DV24" i="5"/>
  <c r="DZ24" i="5"/>
  <c r="CT24" i="5"/>
  <c r="BV24" i="5"/>
  <c r="BR24" i="5"/>
  <c r="BN24" i="5"/>
  <c r="BF24" i="5"/>
  <c r="AL24" i="5"/>
  <c r="R24" i="5"/>
  <c r="D22" i="5"/>
  <c r="D24" i="5" s="1"/>
  <c r="F24" i="5"/>
  <c r="J24" i="5"/>
  <c r="N24" i="5"/>
  <c r="G24" i="5"/>
  <c r="K24" i="5"/>
  <c r="O24" i="5"/>
  <c r="S24" i="5"/>
  <c r="W24" i="5"/>
  <c r="AA24" i="5"/>
  <c r="AE24" i="5"/>
  <c r="AI24" i="5"/>
  <c r="AM24" i="5"/>
  <c r="AQ24" i="5"/>
  <c r="AU24" i="5"/>
  <c r="AY24" i="5"/>
  <c r="BC24" i="5"/>
  <c r="BG24" i="5"/>
  <c r="BK24" i="5"/>
  <c r="BO24" i="5"/>
  <c r="BS24" i="5"/>
  <c r="BW24" i="5"/>
  <c r="CA24" i="5"/>
  <c r="CE24" i="5"/>
  <c r="CI24" i="5"/>
  <c r="CM24" i="5"/>
  <c r="CQ24" i="5"/>
  <c r="CU24" i="5"/>
  <c r="CY24" i="5"/>
  <c r="DC24" i="5"/>
  <c r="DG24" i="5"/>
  <c r="DK24" i="5"/>
  <c r="DO24" i="5"/>
  <c r="DS24" i="5"/>
  <c r="DW24" i="5"/>
  <c r="EA24" i="5"/>
  <c r="H24" i="5"/>
  <c r="L24" i="5"/>
  <c r="P24" i="5"/>
  <c r="T24" i="5"/>
  <c r="X24" i="5"/>
  <c r="AB24" i="5"/>
  <c r="AF24" i="5"/>
  <c r="AJ24" i="5"/>
  <c r="AN24" i="5"/>
  <c r="AR24" i="5"/>
  <c r="AV24" i="5"/>
  <c r="AZ24" i="5"/>
  <c r="BD24" i="5"/>
  <c r="BH24" i="5"/>
  <c r="BL24" i="5"/>
  <c r="BP24" i="5"/>
  <c r="BT24" i="5"/>
  <c r="BX24" i="5"/>
  <c r="CB24" i="5"/>
  <c r="CF24" i="5"/>
  <c r="CJ24" i="5"/>
  <c r="CN24" i="5"/>
  <c r="CR24" i="5"/>
  <c r="CV24" i="5"/>
  <c r="CZ24" i="5"/>
  <c r="DD24" i="5"/>
  <c r="DH24" i="5"/>
  <c r="DL24" i="5"/>
  <c r="DP24" i="5"/>
  <c r="DT24" i="5"/>
  <c r="DX24" i="5"/>
  <c r="EB24" i="5"/>
  <c r="E24" i="5"/>
  <c r="I24" i="5"/>
  <c r="M24" i="5"/>
  <c r="Q24" i="5"/>
  <c r="U24" i="5"/>
  <c r="Y24" i="5"/>
  <c r="AC24" i="5"/>
  <c r="AG24" i="5"/>
  <c r="AK24" i="5"/>
  <c r="AO24" i="5"/>
  <c r="AS24" i="5"/>
  <c r="AW24" i="5"/>
  <c r="BA24" i="5"/>
  <c r="BE24" i="5"/>
  <c r="BI24" i="5"/>
  <c r="BM24" i="5"/>
  <c r="BQ24" i="5"/>
  <c r="BU24" i="5"/>
  <c r="BY24" i="5"/>
  <c r="CC24" i="5"/>
  <c r="CG24" i="5"/>
  <c r="CK24" i="5"/>
  <c r="CO24" i="5"/>
  <c r="CS24" i="5"/>
  <c r="CW24" i="5"/>
  <c r="DA24" i="5"/>
  <c r="DE24" i="5"/>
  <c r="DI24" i="5"/>
  <c r="DM24" i="5"/>
  <c r="DQ24" i="5"/>
  <c r="DU24" i="5"/>
  <c r="DY24" i="5"/>
  <c r="EC24" i="5"/>
</calcChain>
</file>

<file path=xl/sharedStrings.xml><?xml version="1.0" encoding="utf-8"?>
<sst xmlns="http://schemas.openxmlformats.org/spreadsheetml/2006/main" count="222" uniqueCount="71">
  <si>
    <t>в том числе:</t>
  </si>
  <si>
    <t>Х</t>
  </si>
  <si>
    <t>ИТОГ:</t>
  </si>
  <si>
    <t>Всего по сельской местности:</t>
  </si>
  <si>
    <t>Всего по городской местности:</t>
  </si>
  <si>
    <t>1.3</t>
  </si>
  <si>
    <t>1.2</t>
  </si>
  <si>
    <t>1.1</t>
  </si>
  <si>
    <t>Тип населенного пункта (городской / сельский)</t>
  </si>
  <si>
    <t>№ п/п</t>
  </si>
  <si>
    <t>старше трех лет</t>
  </si>
  <si>
    <t>от одного года 
до трех лет</t>
  </si>
  <si>
    <t>от двух месяцев 
до одного года</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</si>
  <si>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</si>
  <si>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обучающиеся с умственной отсталостью (интеллектуальными нарушениями)</t>
  </si>
  <si>
    <t>обучающиеся с расстройствами аутистического спектра</t>
  </si>
  <si>
    <t>обучающиеся с задержкой психического развития</t>
  </si>
  <si>
    <t>обучающиеся с нарушениями опорно-двигательного аппарата</t>
  </si>
  <si>
    <t>обучающиеся с тяжелыми нарушениями речи</t>
  </si>
  <si>
    <t>слабовидящие обучающиеся</t>
  </si>
  <si>
    <t>слепые обучающиеся</t>
  </si>
  <si>
    <t>слабослышащие обучающиеся</t>
  </si>
  <si>
    <t>глухие обучающиеся</t>
  </si>
  <si>
    <t>по адаптированным основным обще-образовательным программам</t>
  </si>
  <si>
    <t>по основным обще-образовательным программам (в части инвалидов)</t>
  </si>
  <si>
    <t>по основным обще-образовательным программам (за исключением инвалидов)</t>
  </si>
  <si>
    <t>по адаптированным основным общеобразовательным программам</t>
  </si>
  <si>
    <t>обучающиеся на уровне основного общего образования</t>
  </si>
  <si>
    <t>обучающиеся на уровне начального общего образования</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</si>
  <si>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</si>
  <si>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для глухих воспитанников, для слепых воспитанников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</si>
  <si>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</si>
  <si>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воспитанников с фонетико-фонематическим нарушением речи и нарушением произношения отдельных слов</t>
  </si>
  <si>
    <t>Всего:</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</si>
  <si>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</si>
  <si>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</si>
  <si>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Компенсирующей направленности  для детей</t>
  </si>
  <si>
    <t>Общеразвивающей направленности для детей</t>
  </si>
  <si>
    <t>среднее общее образование (10–11 классы)</t>
  </si>
  <si>
    <t>основное общее образование (5–9 классы)</t>
  </si>
  <si>
    <t xml:space="preserve">начальное общее образование (1–4 классы) </t>
  </si>
  <si>
    <t>среднее общее образование (10–11 классы) 
в соответствии с федеральным образовательным стандартом</t>
  </si>
  <si>
    <t>основное общее образование (5–9 классы) в соответствии с федеральным образовательным стандартом</t>
  </si>
  <si>
    <t>начальное общее образование (1–4 классы) 
в соответствии с федеральным образовательным стандартом</t>
  </si>
  <si>
    <t>среднее общее образование (10–11 классы) 
с одновременным круглосуточным проживанием в частной обще-образовательной организации, имеющей интернат</t>
  </si>
  <si>
    <t>основное общее образование (5–9 классы) 
с одновременным круглосуточным проживанием в частной обще-образовательной организации, имеющей интернат</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</si>
  <si>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</si>
  <si>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начальное общее образование (1–4 классы) 
с одновременным круглосуточным проживанием в частной обще-образовательной организации, имеющей интернат</t>
  </si>
  <si>
    <t>в том числе по направленностям групп:</t>
  </si>
  <si>
    <t>обучение по адаптированным основным общеобразовательным программам</t>
  </si>
  <si>
    <t>обучение по основным общеобразовательным программам (в части инвалидов)</t>
  </si>
  <si>
    <t>обучение по основным общеобразовательным программам (за исключением инвалидов)</t>
  </si>
  <si>
    <t>воспитанников дошкольных групп частных общеобразовательных организаций с режимом круглосуточного пребывания</t>
  </si>
  <si>
    <t>воспитанников дошкольных групп частных общеобразовательных организаций с режимом кратковременного пребывания</t>
  </si>
  <si>
    <t>воспитанников дошкольных групп частных общеобразовательных организаций с режимом работы сокращенного дня</t>
  </si>
  <si>
    <t>воспитанников дошкольных групп частных общеобразовательных организаций с режимом работы полного дня:</t>
  </si>
  <si>
    <t xml:space="preserve">обучение частной общеобразовательной организацией детей, нуждающихся в длительном лечении, а также детей-инвалидов на дому </t>
  </si>
  <si>
    <t xml:space="preserve">по уровням общего образования </t>
  </si>
  <si>
    <t>Численность обучающихся, получающих образование по общеобразовательным программам начального общего, основного общего, среднего общего образования в частных общеобразовательных организациях в Московской области, за которыми осуществляется присмотр и уход в группах продленного дня (человек)</t>
  </si>
  <si>
    <t>Численность обучающихся, получающих образование по дополнительным общеразвивающим программам в частных общеобразовательных организациях в Московской области (человек)</t>
  </si>
  <si>
    <t>Численность обучающихся по уровням общего образования (человек), всего:</t>
  </si>
  <si>
    <t>обучающиеся на уровне среднего общего образования</t>
  </si>
  <si>
    <t>Наименование частных общеобразовательных организаций  (в соответствии с организационно-правовыми документами)</t>
  </si>
  <si>
    <t>Частное общеобразовательное учреждение «Школа «Образ»</t>
  </si>
  <si>
    <t>Негосударственное частное общеобразовательное учреждение «Школа «Орбита»</t>
  </si>
  <si>
    <t>Негосударственное частное общеобразовательное учреждение средняя школа «Школа радости»</t>
  </si>
  <si>
    <t>городской</t>
  </si>
  <si>
    <t>Утверждена</t>
  </si>
  <si>
    <t>Постановлением администрации муниципального образования городской округ Люберцы Московской области</t>
  </si>
  <si>
    <t>Прогнозируемая средняя численность обучающихся в период с 01 сентября 2020 года по 31 декабря 2020 года в частных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бюджету городского округа Люберцы Московской области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городского округа Люберцы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</si>
  <si>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31.07.2020 № 2099-ПА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</si>
</sst>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4"/>
      <name val="Times New Roman"/>
      <family val="1"/>
      <charset val="204"/>
    </font>
    <font>
      <b/>
      <sz val="14"/>
      <color theme="1"/>
      <name val="Times New Roman"/>
      <family val="1"/>
      <charset val="204"/>
    </font>
    <font>
      <sz val="14"/>
      <name val="Times New Roman"/>
      <family val="1"/>
      <charset val="204"/>
    </font>
    <font>
      <sz val="11"/>
      <color indexed="8"/>
      <name val="Calibri"/>
      <family val="2"/>
      <charset val="204"/>
    </font>
    <font>
      <b/>
      <sz val="16"/>
      <color indexed="8"/>
      <name val="Times New Roman"/>
      <family val="1"/>
      <charset val="204"/>
    </font>
    <font>
      <sz val="16"/>
      <color indexed="8"/>
      <name val="Times New Roman"/>
      <family val="1"/>
      <charset val="204"/>
    </font>
    <font>
      <sz val="16"/>
      <name val="Times New Roman"/>
      <family val="1"/>
      <charset val="204"/>
    </font>
    <font>
      <sz val="20"/>
      <color indexed="8"/>
      <name val="Times New Roman"/>
      <family val="1"/>
      <charset val="204"/>
    </font>
    <font>
      <sz val="14"/>
      <name val="Arial Cyr"/>
      <charset val="204"/>
    </font>
    <font>
      <sz val="16"/>
      <color theme="1"/>
      <name val="Times New Roman"/>
      <family val="1"/>
      <charset val="204"/>
    </font>
    <font>
      <sz val="14"/>
      <color theme="1"/>
      <name val="Times New Roman"/>
      <family val="1"/>
      <charset val="204"/>
    </font>
    <font>
      <sz val="10"/>
      <name val="Helv"/>
      <charset val="204"/>
    </font>
    <font>
      <sz val="10"/>
      <name val="Arial Cyr"/>
      <charset val="204"/>
    </font>
    <font>
      <sz val="11"/>
      <color theme="1"/>
      <name val="Calibri"/>
      <family val="2"/>
      <charset val="204"/>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2" fillId="0" borderId="0"/>
    <xf numFmtId="0" fontId="10" fillId="0" borderId="0"/>
    <xf numFmtId="0" fontId="18" fillId="0" borderId="0"/>
    <xf numFmtId="0" fontId="19" fillId="0" borderId="0"/>
    <xf numFmtId="0" fontId="1" fillId="0" borderId="0"/>
    <xf numFmtId="0" fontId="20" fillId="0" borderId="0"/>
  </cellStyleXfs>
  <cellXfs count="45">
    <xf numFmtId="0" fontId="0" fillId="0" borderId="0" xfId="0"/>
    <xf numFmtId="3" fontId="4" fillId="0" borderId="0" xfId="1" applyNumberFormat="1" applyFont="1" applyFill="1" applyAlignment="1">
      <alignment horizontal="center" vertical="center"/>
    </xf>
    <xf numFmtId="3" fontId="5" fillId="0" borderId="0" xfId="1" applyNumberFormat="1" applyFont="1" applyFill="1" applyAlignment="1">
      <alignment horizontal="center" vertical="center"/>
    </xf>
    <xf numFmtId="164" fontId="6" fillId="0" borderId="0" xfId="1" applyNumberFormat="1" applyFont="1" applyFill="1" applyAlignment="1">
      <alignment horizontal="center" vertical="center"/>
    </xf>
    <xf numFmtId="164" fontId="7" fillId="0" borderId="1" xfId="1" applyNumberFormat="1" applyFont="1" applyFill="1" applyBorder="1" applyAlignment="1" applyProtection="1">
      <alignment horizontal="center" vertical="center" wrapText="1"/>
      <protection locked="0"/>
    </xf>
    <xf numFmtId="164" fontId="7" fillId="0" borderId="1" xfId="1" applyNumberFormat="1" applyFont="1" applyFill="1" applyBorder="1" applyAlignment="1" applyProtection="1">
      <alignment horizontal="left" vertical="center" wrapText="1"/>
      <protection locked="0"/>
    </xf>
    <xf numFmtId="3" fontId="7" fillId="0" borderId="1" xfId="1" applyNumberFormat="1" applyFont="1" applyFill="1" applyBorder="1" applyAlignment="1">
      <alignment horizontal="center" vertical="center"/>
    </xf>
    <xf numFmtId="164" fontId="8"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left" vertical="center" wrapText="1"/>
    </xf>
    <xf numFmtId="3" fontId="5" fillId="0" borderId="0" xfId="1" applyNumberFormat="1" applyFont="1" applyFill="1" applyBorder="1" applyAlignment="1">
      <alignment horizontal="center" vertical="center" wrapText="1"/>
    </xf>
    <xf numFmtId="3" fontId="9" fillId="0" borderId="1" xfId="1" applyNumberFormat="1" applyFont="1" applyFill="1" applyBorder="1" applyAlignment="1">
      <alignment horizontal="left" vertical="center" wrapText="1"/>
    </xf>
    <xf numFmtId="49" fontId="9" fillId="0" borderId="1" xfId="1" applyNumberFormat="1"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9" fillId="0" borderId="0" xfId="1" applyNumberFormat="1" applyFont="1" applyFill="1" applyAlignment="1">
      <alignment horizontal="center" vertical="center" wrapText="1"/>
    </xf>
    <xf numFmtId="0" fontId="11" fillId="0" borderId="0" xfId="2" applyFont="1" applyFill="1" applyBorder="1" applyAlignment="1">
      <alignment horizontal="center" vertical="center" wrapText="1"/>
    </xf>
    <xf numFmtId="0" fontId="12" fillId="0" borderId="0" xfId="2" applyFont="1" applyFill="1" applyBorder="1" applyAlignment="1">
      <alignment horizontal="right" vertical="center" wrapText="1"/>
    </xf>
    <xf numFmtId="3" fontId="13" fillId="0" borderId="0" xfId="1" applyNumberFormat="1" applyFont="1" applyFill="1" applyAlignment="1">
      <alignment horizontal="right" vertical="center"/>
    </xf>
    <xf numFmtId="0" fontId="14" fillId="0" borderId="0" xfId="2" applyFont="1" applyFill="1" applyBorder="1" applyAlignment="1">
      <alignment vertical="center" wrapText="1"/>
    </xf>
    <xf numFmtId="0" fontId="15" fillId="0" borderId="0" xfId="1" applyFont="1" applyFill="1" applyAlignment="1">
      <alignment vertical="center"/>
    </xf>
    <xf numFmtId="0" fontId="16" fillId="2" borderId="0" xfId="1" applyFont="1" applyFill="1" applyAlignment="1">
      <alignment vertical="center"/>
    </xf>
    <xf numFmtId="0" fontId="16" fillId="2" borderId="0" xfId="1" applyFont="1" applyFill="1" applyAlignment="1">
      <alignment horizontal="left" vertical="center"/>
    </xf>
    <xf numFmtId="0" fontId="17" fillId="2" borderId="0" xfId="1" applyFont="1" applyFill="1" applyAlignment="1">
      <alignment vertical="center"/>
    </xf>
    <xf numFmtId="0" fontId="17" fillId="2" borderId="0" xfId="1" applyFont="1" applyFill="1" applyAlignment="1">
      <alignment horizontal="left" vertical="center"/>
    </xf>
    <xf numFmtId="0" fontId="13" fillId="0" borderId="0" xfId="3" applyFont="1" applyFill="1" applyBorder="1" applyAlignment="1">
      <alignment vertical="center"/>
    </xf>
    <xf numFmtId="3" fontId="5" fillId="0" borderId="0" xfId="1" applyNumberFormat="1" applyFont="1" applyFill="1" applyBorder="1" applyAlignment="1">
      <alignment horizontal="center" vertical="center"/>
    </xf>
    <xf numFmtId="0" fontId="3" fillId="2" borderId="0" xfId="1" applyFont="1" applyFill="1" applyBorder="1" applyAlignment="1">
      <alignment vertical="center"/>
    </xf>
    <xf numFmtId="164" fontId="9" fillId="0" borderId="1" xfId="1" applyNumberFormat="1" applyFont="1" applyFill="1" applyBorder="1" applyAlignment="1">
      <alignment horizontal="center" vertical="center" wrapText="1"/>
    </xf>
    <xf numFmtId="3" fontId="5" fillId="0" borderId="0" xfId="1" applyNumberFormat="1" applyFont="1" applyFill="1" applyAlignment="1">
      <alignment horizontal="center" vertical="center" wrapText="1"/>
    </xf>
    <xf numFmtId="3" fontId="9" fillId="0" borderId="0" xfId="4" applyNumberFormat="1" applyFont="1" applyFill="1" applyBorder="1" applyAlignment="1">
      <alignment vertical="center" wrapText="1"/>
    </xf>
    <xf numFmtId="3" fontId="9" fillId="0" borderId="2" xfId="4" applyNumberFormat="1" applyFont="1" applyFill="1" applyBorder="1" applyAlignment="1">
      <alignment vertical="center" wrapText="1"/>
    </xf>
    <xf numFmtId="164" fontId="7" fillId="0" borderId="1" xfId="1" applyNumberFormat="1" applyFont="1" applyFill="1" applyBorder="1" applyAlignment="1">
      <alignment horizontal="center" vertical="center"/>
    </xf>
    <xf numFmtId="3" fontId="9" fillId="0" borderId="1" xfId="4"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wrapText="1"/>
    </xf>
    <xf numFmtId="164" fontId="21" fillId="0" borderId="1" xfId="6"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3" fontId="9" fillId="0" borderId="1" xfId="4" applyNumberFormat="1" applyFont="1" applyFill="1" applyBorder="1" applyAlignment="1">
      <alignment horizontal="center" vertical="center" wrapText="1"/>
    </xf>
    <xf numFmtId="3" fontId="9" fillId="0" borderId="1" xfId="4" applyNumberFormat="1" applyFont="1" applyFill="1" applyBorder="1" applyAlignment="1">
      <alignment horizontal="center" vertical="center" textRotation="90" wrapText="1"/>
    </xf>
    <xf numFmtId="3" fontId="9" fillId="0" borderId="1" xfId="1" applyNumberFormat="1" applyFont="1" applyFill="1" applyBorder="1" applyAlignment="1">
      <alignment horizontal="center" vertical="center" textRotation="90" wrapText="1"/>
    </xf>
    <xf numFmtId="3" fontId="9" fillId="0" borderId="1" xfId="1" applyNumberFormat="1" applyFont="1" applyFill="1" applyBorder="1" applyAlignment="1">
      <alignment horizontal="center" vertical="center" wrapText="1"/>
    </xf>
    <xf numFmtId="3" fontId="9" fillId="0" borderId="1" xfId="1" applyNumberFormat="1" applyFont="1" applyFill="1" applyBorder="1" applyAlignment="1">
      <alignment horizontal="center" vertical="center"/>
    </xf>
    <xf numFmtId="0" fontId="9" fillId="0" borderId="1" xfId="1" applyFont="1" applyFill="1" applyBorder="1" applyAlignment="1">
      <alignment horizontal="center" vertical="center" wrapText="1"/>
    </xf>
    <xf numFmtId="3" fontId="9" fillId="0" borderId="0" xfId="1" applyNumberFormat="1" applyFont="1" applyFill="1" applyAlignment="1">
      <alignment horizontal="center" vertical="center"/>
    </xf>
    <xf numFmtId="3" fontId="9" fillId="0" borderId="0" xfId="1" applyNumberFormat="1" applyFont="1" applyFill="1" applyAlignment="1">
      <alignment horizontal="center" vertical="center" wrapText="1"/>
    </xf>
    <xf numFmtId="0" fontId="14" fillId="0" borderId="0" xfId="2" applyFont="1" applyFill="1" applyBorder="1" applyAlignment="1">
      <alignment horizontal="center" vertical="center" wrapText="1"/>
    </xf>
    <xf numFmtId="3" fontId="4" fillId="0" borderId="1" xfId="1" applyNumberFormat="1" applyFont="1" applyFill="1" applyBorder="1" applyAlignment="1">
      <alignment horizontal="center" vertical="center" wrapText="1"/>
    </xf>
  </cellXfs>
  <cellStyles count="7">
    <cellStyle name="Обычный" xfId="0" builtinId="0"/>
    <cellStyle name="Обычный 2" xfId="1"/>
    <cellStyle name="Обычный 2 2 3" xfId="4"/>
    <cellStyle name="Обычный 2 4" xfId="5"/>
    <cellStyle name="Обычный 3 3 2" xfId="2"/>
    <cellStyle name="Обычный 6" xfId="6"/>
    <cellStyle name="Обычный_Субсидия на внедр.совр.образ.технологий 201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36"/>
  <sheetViews>
    <sheetView tabSelected="1" view="pageBreakPreview" zoomScale="55" zoomScaleNormal="55" zoomScaleSheetLayoutView="55" workbookViewId="0">
      <selection activeCell="T3" sqref="T3:AA3"/>
    </sheetView>
  </sheetViews>
  <sheetFormatPr defaultColWidth="10.42578125" defaultRowHeight="18" customHeight="1" x14ac:dyDescent="0.25"/>
  <cols>
    <col min="1" max="1" width="8.7109375" style="1" customWidth="1"/>
    <col min="2" max="2" width="38.5703125" style="2" customWidth="1"/>
    <col min="3" max="3" width="15.5703125" style="2" customWidth="1"/>
    <col min="4" max="4" width="15.7109375" style="2" customWidth="1"/>
    <col min="5" max="5" width="20.5703125" style="2" customWidth="1"/>
    <col min="6" max="7" width="20.28515625" style="2" customWidth="1"/>
    <col min="8" max="8" width="21.42578125" style="2" customWidth="1"/>
    <col min="9" max="9" width="16" style="2" customWidth="1"/>
    <col min="10" max="10" width="21.42578125" style="2" customWidth="1"/>
    <col min="11" max="11" width="21.140625" style="2" customWidth="1"/>
    <col min="12" max="12" width="20.5703125" style="2" customWidth="1"/>
    <col min="13" max="13" width="20.140625" style="2" customWidth="1"/>
    <col min="14" max="14" width="21.140625" style="2" customWidth="1"/>
    <col min="15" max="15" width="22.42578125" style="2" customWidth="1"/>
    <col min="16" max="16" width="16.140625" style="2" customWidth="1"/>
    <col min="17" max="17" width="20.5703125" style="2" customWidth="1"/>
    <col min="18" max="18" width="19.5703125" style="2" customWidth="1"/>
    <col min="19" max="27" width="9.7109375" style="2" customWidth="1"/>
    <col min="28" max="36" width="11.28515625" style="2" customWidth="1"/>
    <col min="37" max="37" width="15.28515625" style="2" customWidth="1"/>
    <col min="38" max="38" width="20.5703125" style="2" customWidth="1"/>
    <col min="39" max="39" width="15.28515625" style="2" customWidth="1"/>
    <col min="40" max="40" width="20.7109375" style="2" customWidth="1"/>
    <col min="41" max="41" width="20.5703125" style="2" customWidth="1"/>
    <col min="42" max="42" width="21.140625" style="2" customWidth="1"/>
    <col min="43" max="43" width="15.28515625" style="2" customWidth="1"/>
    <col min="44" max="44" width="20.140625" style="2" customWidth="1"/>
    <col min="45" max="45" width="20.85546875" style="2" customWidth="1"/>
    <col min="46" max="46" width="22.42578125" style="2" customWidth="1"/>
    <col min="47" max="47" width="15.28515625" style="2" customWidth="1"/>
    <col min="48" max="48" width="20.140625" style="2" customWidth="1"/>
    <col min="49" max="59" width="24.5703125" style="2" customWidth="1"/>
    <col min="60" max="60" width="10.28515625" style="18" customWidth="1"/>
    <col min="61" max="61" width="9.5703125" style="18" customWidth="1"/>
    <col min="62" max="63" width="11.7109375" style="18" customWidth="1"/>
    <col min="64" max="64" width="10" style="18" customWidth="1"/>
    <col min="65" max="65" width="10.5703125" style="18" customWidth="1"/>
    <col min="66" max="66" width="19.85546875" style="18" customWidth="1"/>
    <col min="67" max="67" width="11.5703125" style="18" customWidth="1"/>
    <col min="68" max="68" width="12.42578125" style="18" customWidth="1"/>
    <col min="69" max="69" width="18" style="18" customWidth="1"/>
    <col min="70" max="70" width="20.140625" style="18" customWidth="1"/>
    <col min="71" max="71" width="16.5703125" style="18" customWidth="1"/>
    <col min="72" max="73" width="12.140625" style="18" customWidth="1"/>
    <col min="74" max="74" width="26.140625" style="18" customWidth="1"/>
    <col min="75" max="75" width="11.140625" style="18" customWidth="1"/>
    <col min="76" max="76" width="9.85546875" style="18" customWidth="1"/>
    <col min="77" max="78" width="12.140625" style="18" customWidth="1"/>
    <col min="79" max="79" width="20.85546875" style="18" customWidth="1"/>
    <col min="80" max="80" width="26.7109375" style="18" customWidth="1"/>
    <col min="81" max="81" width="18.42578125" style="18" customWidth="1"/>
    <col min="82" max="82" width="37.28515625" style="18" customWidth="1"/>
    <col min="83" max="83" width="26.7109375" style="18" customWidth="1"/>
    <col min="84" max="85" width="12.5703125" style="18" customWidth="1"/>
    <col min="86" max="86" width="29.140625" style="18" customWidth="1"/>
    <col min="87" max="87" width="19" style="18" customWidth="1"/>
    <col min="88" max="88" width="41" style="18" customWidth="1"/>
    <col min="89" max="89" width="11.28515625" style="18" customWidth="1"/>
    <col min="90" max="90" width="9.85546875" style="18" customWidth="1"/>
    <col min="91" max="92" width="13.140625" style="18" customWidth="1"/>
    <col min="93" max="93" width="25.85546875" style="18" customWidth="1"/>
    <col min="94" max="94" width="18.85546875" style="18" customWidth="1"/>
    <col min="95" max="95" width="37.5703125" style="18" customWidth="1"/>
    <col min="96" max="96" width="25" style="18" customWidth="1"/>
    <col min="97" max="97" width="22.7109375" style="18" customWidth="1"/>
    <col min="98" max="115" width="20.85546875" style="18" customWidth="1"/>
    <col min="116" max="118" width="23.28515625" style="18" customWidth="1"/>
    <col min="119" max="127" width="11.5703125" style="18" customWidth="1"/>
    <col min="128" max="133" width="20.85546875" style="18" customWidth="1"/>
    <col min="134" max="16384" width="10.42578125" style="1"/>
  </cols>
  <sheetData>
    <row r="1" spans="1:133" ht="18" customHeight="1" x14ac:dyDescent="0.25">
      <c r="T1" s="41" t="s">
        <v>67</v>
      </c>
      <c r="U1" s="41"/>
      <c r="V1" s="41"/>
      <c r="W1" s="41"/>
      <c r="X1" s="41"/>
      <c r="Y1" s="41"/>
      <c r="Z1" s="41"/>
      <c r="AA1" s="41"/>
    </row>
    <row r="2" spans="1:133" ht="38.450000000000003" customHeight="1" x14ac:dyDescent="0.25">
      <c r="T2" s="42" t="s">
        <v>68</v>
      </c>
      <c r="U2" s="42"/>
      <c r="V2" s="42"/>
      <c r="W2" s="42"/>
      <c r="X2" s="42"/>
      <c r="Y2" s="42"/>
      <c r="Z2" s="42"/>
      <c r="AA2" s="42"/>
    </row>
    <row r="3" spans="1:133" ht="18" customHeight="1" x14ac:dyDescent="0.25">
      <c r="T3" s="41" t="s">
        <v>70</v>
      </c>
      <c r="U3" s="41"/>
      <c r="V3" s="41"/>
      <c r="W3" s="41"/>
      <c r="X3" s="41"/>
      <c r="Y3" s="41"/>
      <c r="Z3" s="41"/>
      <c r="AA3" s="41"/>
    </row>
    <row r="4" spans="1:133" ht="20.25" x14ac:dyDescent="0.25">
      <c r="AA4" s="16"/>
    </row>
    <row r="5" spans="1:133" ht="174.75" customHeight="1" x14ac:dyDescent="0.25">
      <c r="D5" s="43" t="s">
        <v>69</v>
      </c>
      <c r="E5" s="43"/>
      <c r="F5" s="43"/>
      <c r="G5" s="43"/>
      <c r="H5" s="43"/>
      <c r="I5" s="43"/>
      <c r="J5" s="43"/>
      <c r="K5" s="43"/>
      <c r="L5" s="43"/>
      <c r="M5" s="43"/>
      <c r="N5" s="43"/>
      <c r="O5" s="43"/>
      <c r="P5" s="43"/>
      <c r="Q5" s="43"/>
      <c r="R5" s="43"/>
      <c r="S5" s="43"/>
      <c r="T5" s="43"/>
      <c r="U5" s="43"/>
      <c r="V5" s="17"/>
      <c r="W5" s="17"/>
      <c r="X5" s="17"/>
      <c r="Y5" s="17"/>
      <c r="Z5" s="17"/>
      <c r="AA5" s="17"/>
      <c r="AB5" s="17"/>
      <c r="AC5" s="17"/>
      <c r="AD5" s="17"/>
      <c r="AE5" s="17"/>
      <c r="AF5" s="17"/>
      <c r="AG5" s="17"/>
      <c r="AH5" s="17"/>
      <c r="AI5" s="17"/>
      <c r="AJ5" s="17"/>
      <c r="AK5" s="17"/>
      <c r="AL5" s="17"/>
      <c r="AM5" s="17"/>
      <c r="AN5" s="17"/>
      <c r="AO5" s="1"/>
      <c r="AP5" s="1"/>
      <c r="AQ5" s="1"/>
      <c r="AR5" s="17"/>
      <c r="AS5" s="1"/>
      <c r="AT5" s="1"/>
      <c r="AU5" s="1"/>
      <c r="AV5" s="17"/>
      <c r="AW5" s="17"/>
      <c r="AX5" s="17"/>
      <c r="AY5" s="17"/>
      <c r="AZ5" s="17"/>
      <c r="BA5" s="17"/>
      <c r="BB5" s="17"/>
      <c r="BC5" s="17"/>
      <c r="BD5" s="17"/>
      <c r="BE5" s="17"/>
      <c r="BF5" s="1"/>
      <c r="BG5" s="1"/>
      <c r="BH5" s="28"/>
      <c r="BI5" s="28"/>
      <c r="BJ5" s="28"/>
      <c r="BK5" s="28"/>
      <c r="BL5" s="28"/>
      <c r="BM5" s="28"/>
      <c r="BN5" s="28"/>
      <c r="BO5" s="28"/>
      <c r="BP5" s="28"/>
      <c r="BQ5" s="28"/>
      <c r="BR5" s="28"/>
      <c r="BS5" s="28"/>
      <c r="BT5" s="28"/>
      <c r="BU5" s="28"/>
      <c r="BV5" s="28"/>
      <c r="BW5" s="28"/>
      <c r="BX5" s="28"/>
      <c r="BY5" s="28"/>
      <c r="BZ5" s="28"/>
      <c r="CA5" s="28"/>
      <c r="CB5" s="28"/>
      <c r="CC5" s="28"/>
      <c r="CD5" s="28"/>
      <c r="CE5" s="28"/>
      <c r="CF5" s="28"/>
      <c r="CG5" s="28"/>
      <c r="CH5" s="28"/>
      <c r="CI5" s="28"/>
      <c r="CJ5" s="28"/>
      <c r="CK5" s="28"/>
      <c r="CL5" s="28"/>
      <c r="CM5" s="28"/>
      <c r="CN5" s="28"/>
      <c r="CO5" s="28"/>
      <c r="CP5" s="28"/>
      <c r="CQ5" s="28"/>
      <c r="CR5" s="28"/>
      <c r="CS5" s="28"/>
      <c r="CT5" s="28"/>
      <c r="CU5" s="28"/>
      <c r="CV5" s="28"/>
      <c r="CW5" s="28"/>
      <c r="CX5" s="28"/>
      <c r="CY5" s="28"/>
      <c r="CZ5" s="28"/>
      <c r="DA5" s="28"/>
      <c r="DB5" s="28"/>
      <c r="DC5" s="28"/>
      <c r="DD5" s="28"/>
      <c r="DE5" s="28"/>
      <c r="DF5" s="28"/>
      <c r="DG5" s="28"/>
      <c r="DH5" s="28"/>
      <c r="DI5" s="28"/>
      <c r="DJ5" s="28"/>
      <c r="DK5" s="28"/>
      <c r="DL5" s="28"/>
      <c r="DM5" s="28"/>
      <c r="DN5" s="28"/>
      <c r="DO5" s="28"/>
      <c r="DP5" s="28"/>
      <c r="DQ5" s="28"/>
      <c r="DR5" s="28"/>
      <c r="DS5" s="28"/>
      <c r="DT5" s="28"/>
      <c r="DU5" s="28"/>
      <c r="DV5" s="28"/>
      <c r="DW5" s="28"/>
      <c r="DX5" s="28"/>
      <c r="DY5" s="28"/>
      <c r="DZ5" s="28"/>
      <c r="EA5" s="28"/>
      <c r="EB5" s="28"/>
      <c r="EC5" s="28"/>
    </row>
    <row r="6" spans="1:133" ht="20.25" x14ac:dyDescent="0.25">
      <c r="D6" s="14"/>
      <c r="E6" s="14"/>
      <c r="F6" s="14"/>
      <c r="G6" s="14"/>
      <c r="H6" s="14"/>
      <c r="I6" s="15"/>
      <c r="K6" s="15"/>
      <c r="L6" s="14"/>
      <c r="M6" s="14"/>
      <c r="N6" s="14"/>
      <c r="O6" s="14"/>
      <c r="P6" s="15"/>
      <c r="R6" s="15"/>
      <c r="AA6" s="15"/>
      <c r="AB6" s="14"/>
      <c r="AC6" s="14"/>
      <c r="AD6" s="14"/>
      <c r="AE6" s="14"/>
      <c r="AF6" s="14"/>
      <c r="AG6" s="14"/>
      <c r="AH6" s="14"/>
      <c r="AI6" s="14"/>
      <c r="AJ6" s="14"/>
      <c r="AK6" s="14"/>
      <c r="AL6" s="14"/>
      <c r="AM6" s="15"/>
      <c r="AO6" s="14"/>
      <c r="AP6" s="14"/>
      <c r="AQ6" s="15"/>
      <c r="AS6" s="14"/>
      <c r="AT6" s="14"/>
      <c r="AU6" s="15"/>
      <c r="BF6" s="14"/>
      <c r="BG6" s="15"/>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8"/>
      <c r="CU6" s="28"/>
      <c r="CV6" s="28"/>
      <c r="CW6" s="28"/>
      <c r="CX6" s="28"/>
      <c r="CY6" s="28"/>
      <c r="CZ6" s="28"/>
      <c r="DA6" s="28"/>
      <c r="DB6" s="28"/>
      <c r="DC6" s="28"/>
      <c r="DD6" s="28"/>
      <c r="DE6" s="28"/>
      <c r="DF6" s="28"/>
      <c r="DG6" s="28"/>
      <c r="DH6" s="28"/>
      <c r="DI6" s="28"/>
      <c r="DJ6" s="28"/>
      <c r="DK6" s="28"/>
      <c r="DL6" s="28"/>
      <c r="DM6" s="28"/>
      <c r="DN6" s="28"/>
      <c r="DO6" s="28"/>
      <c r="DP6" s="28"/>
      <c r="DQ6" s="28"/>
      <c r="DR6" s="28"/>
      <c r="DS6" s="28"/>
      <c r="DT6" s="28"/>
      <c r="DU6" s="28"/>
      <c r="DV6" s="28"/>
      <c r="DW6" s="28"/>
      <c r="DX6" s="28"/>
      <c r="DY6" s="28"/>
      <c r="DZ6" s="28"/>
      <c r="EA6" s="28"/>
      <c r="EB6" s="28"/>
      <c r="EC6" s="28"/>
    </row>
    <row r="7" spans="1:133" ht="18.75" customHeight="1" x14ac:dyDescent="0.25">
      <c r="A7" s="44" t="s">
        <v>9</v>
      </c>
      <c r="B7" s="44" t="s">
        <v>62</v>
      </c>
      <c r="C7" s="44" t="s">
        <v>8</v>
      </c>
      <c r="D7" s="44" t="s">
        <v>60</v>
      </c>
      <c r="E7" s="40" t="s">
        <v>0</v>
      </c>
      <c r="F7" s="40"/>
      <c r="G7" s="40"/>
      <c r="H7" s="40"/>
      <c r="I7" s="40"/>
      <c r="J7" s="40"/>
      <c r="K7" s="40"/>
      <c r="L7" s="40"/>
      <c r="M7" s="40"/>
      <c r="N7" s="40"/>
      <c r="O7" s="40"/>
      <c r="P7" s="40"/>
      <c r="Q7" s="40"/>
      <c r="R7" s="40"/>
      <c r="S7" s="40"/>
      <c r="T7" s="40"/>
      <c r="U7" s="40"/>
      <c r="V7" s="40"/>
      <c r="W7" s="40"/>
      <c r="X7" s="40"/>
      <c r="Y7" s="40"/>
      <c r="Z7" s="40"/>
      <c r="AA7" s="40"/>
      <c r="AB7" s="39" t="s">
        <v>0</v>
      </c>
      <c r="AC7" s="39"/>
      <c r="AD7" s="39"/>
      <c r="AE7" s="39"/>
      <c r="AF7" s="39"/>
      <c r="AG7" s="39"/>
      <c r="AH7" s="39"/>
      <c r="AI7" s="39"/>
      <c r="AJ7" s="39"/>
      <c r="AK7" s="39"/>
      <c r="AL7" s="39"/>
      <c r="AM7" s="39"/>
      <c r="AN7" s="39"/>
      <c r="AO7" s="39"/>
      <c r="AP7" s="39"/>
      <c r="AQ7" s="39"/>
      <c r="AR7" s="39"/>
      <c r="AS7" s="39"/>
      <c r="AT7" s="39"/>
      <c r="AU7" s="39"/>
      <c r="AV7" s="39"/>
      <c r="AW7" s="40" t="s">
        <v>0</v>
      </c>
      <c r="AX7" s="40"/>
      <c r="AY7" s="40"/>
      <c r="AZ7" s="40"/>
      <c r="BA7" s="40"/>
      <c r="BB7" s="40"/>
      <c r="BC7" s="40"/>
      <c r="BD7" s="40"/>
      <c r="BE7" s="40"/>
      <c r="BF7" s="40"/>
      <c r="BG7" s="40"/>
      <c r="BH7" s="35" t="s">
        <v>0</v>
      </c>
      <c r="BI7" s="35"/>
      <c r="BJ7" s="35"/>
      <c r="BK7" s="35"/>
      <c r="BL7" s="35"/>
      <c r="BM7" s="35"/>
      <c r="BN7" s="35"/>
      <c r="BO7" s="35"/>
      <c r="BP7" s="35"/>
      <c r="BQ7" s="35"/>
      <c r="BR7" s="35"/>
      <c r="BS7" s="35"/>
      <c r="BT7" s="35"/>
      <c r="BU7" s="35"/>
      <c r="BV7" s="35"/>
      <c r="BW7" s="35"/>
      <c r="BX7" s="35"/>
      <c r="BY7" s="35"/>
      <c r="BZ7" s="35"/>
      <c r="CA7" s="35"/>
      <c r="CB7" s="35"/>
      <c r="CC7" s="35"/>
      <c r="CD7" s="35"/>
      <c r="CE7" s="35"/>
      <c r="CF7" s="35" t="s">
        <v>0</v>
      </c>
      <c r="CG7" s="35"/>
      <c r="CH7" s="35"/>
      <c r="CI7" s="35"/>
      <c r="CJ7" s="35"/>
      <c r="CK7" s="35"/>
      <c r="CL7" s="35"/>
      <c r="CM7" s="35"/>
      <c r="CN7" s="35"/>
      <c r="CO7" s="35"/>
      <c r="CP7" s="35"/>
      <c r="CQ7" s="35"/>
      <c r="CR7" s="35"/>
      <c r="CS7" s="35"/>
      <c r="CT7" s="35" t="s">
        <v>59</v>
      </c>
      <c r="CU7" s="35"/>
      <c r="CV7" s="35"/>
      <c r="CW7" s="35"/>
      <c r="CX7" s="35"/>
      <c r="CY7" s="35"/>
      <c r="CZ7" s="35"/>
      <c r="DA7" s="35"/>
      <c r="DB7" s="35"/>
      <c r="DC7" s="35"/>
      <c r="DD7" s="35"/>
      <c r="DE7" s="35"/>
      <c r="DF7" s="35"/>
      <c r="DG7" s="35"/>
      <c r="DH7" s="35"/>
      <c r="DI7" s="35"/>
      <c r="DJ7" s="35"/>
      <c r="DK7" s="35"/>
      <c r="DL7" s="35" t="s">
        <v>58</v>
      </c>
      <c r="DM7" s="35"/>
      <c r="DN7" s="35"/>
      <c r="DO7" s="35"/>
      <c r="DP7" s="35"/>
      <c r="DQ7" s="35"/>
      <c r="DR7" s="35"/>
      <c r="DS7" s="35"/>
      <c r="DT7" s="35"/>
      <c r="DU7" s="35"/>
      <c r="DV7" s="35"/>
      <c r="DW7" s="35"/>
      <c r="DX7" s="35"/>
      <c r="DY7" s="35"/>
      <c r="DZ7" s="35"/>
      <c r="EA7" s="35"/>
      <c r="EB7" s="35"/>
      <c r="EC7" s="35"/>
    </row>
    <row r="8" spans="1:133" s="13" customFormat="1" ht="48.75" customHeight="1" x14ac:dyDescent="0.25">
      <c r="A8" s="44"/>
      <c r="B8" s="44"/>
      <c r="C8" s="44"/>
      <c r="D8" s="44"/>
      <c r="E8" s="38" t="s">
        <v>57</v>
      </c>
      <c r="F8" s="38"/>
      <c r="G8" s="38"/>
      <c r="H8" s="38"/>
      <c r="I8" s="38"/>
      <c r="J8" s="38"/>
      <c r="K8" s="38"/>
      <c r="L8" s="38"/>
      <c r="M8" s="38"/>
      <c r="N8" s="38"/>
      <c r="O8" s="38"/>
      <c r="P8" s="38"/>
      <c r="Q8" s="38"/>
      <c r="R8" s="38"/>
      <c r="S8" s="38"/>
      <c r="T8" s="38"/>
      <c r="U8" s="38"/>
      <c r="V8" s="38"/>
      <c r="W8" s="38"/>
      <c r="X8" s="38"/>
      <c r="Y8" s="38"/>
      <c r="Z8" s="38"/>
      <c r="AA8" s="38"/>
      <c r="AB8" s="38" t="s">
        <v>57</v>
      </c>
      <c r="AC8" s="38"/>
      <c r="AD8" s="38"/>
      <c r="AE8" s="38"/>
      <c r="AF8" s="38"/>
      <c r="AG8" s="38"/>
      <c r="AH8" s="38"/>
      <c r="AI8" s="38"/>
      <c r="AJ8" s="38"/>
      <c r="AK8" s="38"/>
      <c r="AL8" s="38"/>
      <c r="AM8" s="38"/>
      <c r="AN8" s="38"/>
      <c r="AO8" s="40" t="s">
        <v>56</v>
      </c>
      <c r="AP8" s="40"/>
      <c r="AQ8" s="40"/>
      <c r="AR8" s="40"/>
      <c r="AS8" s="40"/>
      <c r="AT8" s="40"/>
      <c r="AU8" s="40"/>
      <c r="AV8" s="40"/>
      <c r="AW8" s="40" t="s">
        <v>56</v>
      </c>
      <c r="AX8" s="40"/>
      <c r="AY8" s="40"/>
      <c r="AZ8" s="40"/>
      <c r="BA8" s="40"/>
      <c r="BB8" s="40"/>
      <c r="BC8" s="40"/>
      <c r="BD8" s="40"/>
      <c r="BE8" s="40"/>
      <c r="BF8" s="40"/>
      <c r="BG8" s="40"/>
      <c r="BH8" s="35" t="s">
        <v>55</v>
      </c>
      <c r="BI8" s="35"/>
      <c r="BJ8" s="35"/>
      <c r="BK8" s="35"/>
      <c r="BL8" s="35"/>
      <c r="BM8" s="35"/>
      <c r="BN8" s="35"/>
      <c r="BO8" s="35"/>
      <c r="BP8" s="35"/>
      <c r="BQ8" s="35"/>
      <c r="BR8" s="35"/>
      <c r="BS8" s="35"/>
      <c r="BT8" s="35"/>
      <c r="BU8" s="35"/>
      <c r="BV8" s="35"/>
      <c r="BW8" s="35" t="s">
        <v>54</v>
      </c>
      <c r="BX8" s="35"/>
      <c r="BY8" s="35"/>
      <c r="BZ8" s="35"/>
      <c r="CA8" s="35"/>
      <c r="CB8" s="35"/>
      <c r="CC8" s="35"/>
      <c r="CD8" s="35"/>
      <c r="CE8" s="35"/>
      <c r="CF8" s="35" t="s">
        <v>53</v>
      </c>
      <c r="CG8" s="35"/>
      <c r="CH8" s="35"/>
      <c r="CI8" s="35"/>
      <c r="CJ8" s="35"/>
      <c r="CK8" s="35" t="s">
        <v>52</v>
      </c>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row>
    <row r="9" spans="1:133" s="12" customFormat="1" ht="39.75" customHeight="1" x14ac:dyDescent="0.25">
      <c r="A9" s="44"/>
      <c r="B9" s="44"/>
      <c r="C9" s="44"/>
      <c r="D9" s="44"/>
      <c r="E9" s="38" t="s">
        <v>51</v>
      </c>
      <c r="F9" s="38"/>
      <c r="G9" s="38"/>
      <c r="H9" s="38"/>
      <c r="I9" s="38"/>
      <c r="J9" s="38"/>
      <c r="K9" s="38"/>
      <c r="L9" s="38" t="s">
        <v>50</v>
      </c>
      <c r="M9" s="38"/>
      <c r="N9" s="38"/>
      <c r="O9" s="38"/>
      <c r="P9" s="38"/>
      <c r="Q9" s="38"/>
      <c r="R9" s="38"/>
      <c r="S9" s="38" t="s">
        <v>49</v>
      </c>
      <c r="T9" s="38"/>
      <c r="U9" s="38"/>
      <c r="V9" s="38"/>
      <c r="W9" s="38"/>
      <c r="X9" s="38"/>
      <c r="Y9" s="38"/>
      <c r="Z9" s="38"/>
      <c r="AA9" s="38"/>
      <c r="AB9" s="38" t="s">
        <v>49</v>
      </c>
      <c r="AC9" s="38"/>
      <c r="AD9" s="38"/>
      <c r="AE9" s="38"/>
      <c r="AF9" s="38"/>
      <c r="AG9" s="38"/>
      <c r="AH9" s="38"/>
      <c r="AI9" s="38"/>
      <c r="AJ9" s="38"/>
      <c r="AK9" s="38" t="s">
        <v>49</v>
      </c>
      <c r="AL9" s="38"/>
      <c r="AM9" s="38"/>
      <c r="AN9" s="38"/>
      <c r="AO9" s="38" t="s">
        <v>51</v>
      </c>
      <c r="AP9" s="38"/>
      <c r="AQ9" s="38"/>
      <c r="AR9" s="38"/>
      <c r="AS9" s="38" t="s">
        <v>50</v>
      </c>
      <c r="AT9" s="38"/>
      <c r="AU9" s="38"/>
      <c r="AV9" s="38"/>
      <c r="AW9" s="38" t="s">
        <v>49</v>
      </c>
      <c r="AX9" s="38"/>
      <c r="AY9" s="38"/>
      <c r="AZ9" s="38"/>
      <c r="BA9" s="38"/>
      <c r="BB9" s="38"/>
      <c r="BC9" s="38"/>
      <c r="BD9" s="38"/>
      <c r="BE9" s="38"/>
      <c r="BF9" s="38"/>
      <c r="BG9" s="38"/>
      <c r="BH9" s="35" t="s">
        <v>48</v>
      </c>
      <c r="BI9" s="35"/>
      <c r="BJ9" s="35"/>
      <c r="BK9" s="35"/>
      <c r="BL9" s="35"/>
      <c r="BM9" s="35"/>
      <c r="BN9" s="35"/>
      <c r="BO9" s="35"/>
      <c r="BP9" s="35"/>
      <c r="BQ9" s="35"/>
      <c r="BR9" s="35"/>
      <c r="BS9" s="35"/>
      <c r="BT9" s="35"/>
      <c r="BU9" s="35"/>
      <c r="BV9" s="35"/>
      <c r="BW9" s="35" t="s">
        <v>48</v>
      </c>
      <c r="BX9" s="35"/>
      <c r="BY9" s="35"/>
      <c r="BZ9" s="35"/>
      <c r="CA9" s="35"/>
      <c r="CB9" s="35"/>
      <c r="CC9" s="35"/>
      <c r="CD9" s="35"/>
      <c r="CE9" s="35"/>
      <c r="CF9" s="35" t="s">
        <v>48</v>
      </c>
      <c r="CG9" s="35"/>
      <c r="CH9" s="35"/>
      <c r="CI9" s="35"/>
      <c r="CJ9" s="35"/>
      <c r="CK9" s="35" t="s">
        <v>48</v>
      </c>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row>
    <row r="10" spans="1:133" s="13" customFormat="1" ht="18.75" customHeight="1" x14ac:dyDescent="0.25">
      <c r="A10" s="44"/>
      <c r="B10" s="44"/>
      <c r="C10" s="44"/>
      <c r="D10" s="44"/>
      <c r="E10" s="38" t="s">
        <v>43</v>
      </c>
      <c r="F10" s="38" t="s">
        <v>47</v>
      </c>
      <c r="G10" s="38" t="s">
        <v>42</v>
      </c>
      <c r="H10" s="38" t="s">
        <v>45</v>
      </c>
      <c r="I10" s="38" t="s">
        <v>38</v>
      </c>
      <c r="J10" s="38" t="s">
        <v>41</v>
      </c>
      <c r="K10" s="38" t="s">
        <v>44</v>
      </c>
      <c r="L10" s="38" t="s">
        <v>43</v>
      </c>
      <c r="M10" s="38" t="s">
        <v>47</v>
      </c>
      <c r="N10" s="38" t="s">
        <v>42</v>
      </c>
      <c r="O10" s="38" t="s">
        <v>45</v>
      </c>
      <c r="P10" s="38" t="s">
        <v>38</v>
      </c>
      <c r="Q10" s="38" t="s">
        <v>41</v>
      </c>
      <c r="R10" s="38" t="s">
        <v>44</v>
      </c>
      <c r="S10" s="38" t="s">
        <v>40</v>
      </c>
      <c r="T10" s="38"/>
      <c r="U10" s="38"/>
      <c r="V10" s="38"/>
      <c r="W10" s="38"/>
      <c r="X10" s="38"/>
      <c r="Y10" s="38"/>
      <c r="Z10" s="38"/>
      <c r="AA10" s="38"/>
      <c r="AB10" s="38" t="s">
        <v>46</v>
      </c>
      <c r="AC10" s="38"/>
      <c r="AD10" s="38"/>
      <c r="AE10" s="38"/>
      <c r="AF10" s="38"/>
      <c r="AG10" s="38"/>
      <c r="AH10" s="38"/>
      <c r="AI10" s="38"/>
      <c r="AJ10" s="38"/>
      <c r="AK10" s="38" t="s">
        <v>39</v>
      </c>
      <c r="AL10" s="38" t="s">
        <v>45</v>
      </c>
      <c r="AM10" s="38" t="s">
        <v>38</v>
      </c>
      <c r="AN10" s="38" t="s">
        <v>44</v>
      </c>
      <c r="AO10" s="38" t="s">
        <v>43</v>
      </c>
      <c r="AP10" s="38" t="s">
        <v>42</v>
      </c>
      <c r="AQ10" s="38" t="s">
        <v>38</v>
      </c>
      <c r="AR10" s="38" t="s">
        <v>41</v>
      </c>
      <c r="AS10" s="38" t="s">
        <v>43</v>
      </c>
      <c r="AT10" s="38" t="s">
        <v>42</v>
      </c>
      <c r="AU10" s="38" t="s">
        <v>38</v>
      </c>
      <c r="AV10" s="38" t="s">
        <v>41</v>
      </c>
      <c r="AW10" s="38" t="s">
        <v>40</v>
      </c>
      <c r="AX10" s="38"/>
      <c r="AY10" s="38"/>
      <c r="AZ10" s="38"/>
      <c r="BA10" s="38"/>
      <c r="BB10" s="38"/>
      <c r="BC10" s="38"/>
      <c r="BD10" s="38"/>
      <c r="BE10" s="38"/>
      <c r="BF10" s="38" t="s">
        <v>39</v>
      </c>
      <c r="BG10" s="38" t="s">
        <v>38</v>
      </c>
      <c r="BH10" s="35" t="s">
        <v>37</v>
      </c>
      <c r="BI10" s="35"/>
      <c r="BJ10" s="35"/>
      <c r="BK10" s="35"/>
      <c r="BL10" s="35"/>
      <c r="BM10" s="35"/>
      <c r="BN10" s="35" t="s">
        <v>36</v>
      </c>
      <c r="BO10" s="35"/>
      <c r="BP10" s="35"/>
      <c r="BQ10" s="35"/>
      <c r="BR10" s="35"/>
      <c r="BS10" s="35"/>
      <c r="BT10" s="35" t="s">
        <v>35</v>
      </c>
      <c r="BU10" s="35"/>
      <c r="BV10" s="35" t="s">
        <v>34</v>
      </c>
      <c r="BW10" s="35" t="s">
        <v>37</v>
      </c>
      <c r="BX10" s="35"/>
      <c r="BY10" s="35"/>
      <c r="BZ10" s="35"/>
      <c r="CA10" s="35" t="s">
        <v>36</v>
      </c>
      <c r="CB10" s="35"/>
      <c r="CC10" s="35"/>
      <c r="CD10" s="35"/>
      <c r="CE10" s="35" t="s">
        <v>34</v>
      </c>
      <c r="CF10" s="35" t="s">
        <v>37</v>
      </c>
      <c r="CG10" s="35"/>
      <c r="CH10" s="35" t="s">
        <v>36</v>
      </c>
      <c r="CI10" s="35"/>
      <c r="CJ10" s="35"/>
      <c r="CK10" s="35" t="s">
        <v>37</v>
      </c>
      <c r="CL10" s="35"/>
      <c r="CM10" s="35"/>
      <c r="CN10" s="35"/>
      <c r="CO10" s="35" t="s">
        <v>36</v>
      </c>
      <c r="CP10" s="35"/>
      <c r="CQ10" s="35"/>
      <c r="CR10" s="35" t="s">
        <v>35</v>
      </c>
      <c r="CS10" s="35" t="s">
        <v>34</v>
      </c>
      <c r="CT10" s="35" t="s">
        <v>33</v>
      </c>
      <c r="CU10" s="35" t="s">
        <v>0</v>
      </c>
      <c r="CV10" s="35"/>
      <c r="CW10" s="35"/>
      <c r="CX10" s="35"/>
      <c r="CY10" s="35"/>
      <c r="CZ10" s="35"/>
      <c r="DA10" s="35"/>
      <c r="DB10" s="35"/>
      <c r="DC10" s="35"/>
      <c r="DD10" s="35"/>
      <c r="DE10" s="35"/>
      <c r="DF10" s="35"/>
      <c r="DG10" s="35"/>
      <c r="DH10" s="35"/>
      <c r="DI10" s="35"/>
      <c r="DJ10" s="35"/>
      <c r="DK10" s="35"/>
      <c r="DL10" s="35" t="s">
        <v>33</v>
      </c>
      <c r="DM10" s="35" t="s">
        <v>0</v>
      </c>
      <c r="DN10" s="35"/>
      <c r="DO10" s="35"/>
      <c r="DP10" s="35"/>
      <c r="DQ10" s="35"/>
      <c r="DR10" s="35"/>
      <c r="DS10" s="35"/>
      <c r="DT10" s="35"/>
      <c r="DU10" s="35"/>
      <c r="DV10" s="35"/>
      <c r="DW10" s="35"/>
      <c r="DX10" s="35"/>
      <c r="DY10" s="35"/>
      <c r="DZ10" s="35"/>
      <c r="EA10" s="35"/>
      <c r="EB10" s="35"/>
      <c r="EC10" s="35"/>
    </row>
    <row r="11" spans="1:133" s="13" customFormat="1" ht="18.75" customHeight="1" x14ac:dyDescent="0.25">
      <c r="A11" s="44"/>
      <c r="B11" s="44"/>
      <c r="C11" s="44"/>
      <c r="D11" s="44"/>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5"/>
      <c r="BI11" s="35"/>
      <c r="BJ11" s="35"/>
      <c r="BK11" s="35"/>
      <c r="BL11" s="35"/>
      <c r="BM11" s="35"/>
      <c r="BN11" s="35" t="s">
        <v>32</v>
      </c>
      <c r="BO11" s="35" t="s">
        <v>31</v>
      </c>
      <c r="BP11" s="35"/>
      <c r="BQ11" s="35" t="s">
        <v>30</v>
      </c>
      <c r="BR11" s="35" t="s">
        <v>29</v>
      </c>
      <c r="BS11" s="35"/>
      <c r="BT11" s="35"/>
      <c r="BU11" s="35"/>
      <c r="BV11" s="35"/>
      <c r="BW11" s="35"/>
      <c r="BX11" s="35"/>
      <c r="BY11" s="35"/>
      <c r="BZ11" s="35"/>
      <c r="CA11" s="35" t="s">
        <v>32</v>
      </c>
      <c r="CB11" s="35" t="s">
        <v>31</v>
      </c>
      <c r="CC11" s="35" t="s">
        <v>30</v>
      </c>
      <c r="CD11" s="35" t="s">
        <v>29</v>
      </c>
      <c r="CE11" s="35"/>
      <c r="CF11" s="35"/>
      <c r="CG11" s="35"/>
      <c r="CH11" s="35" t="s">
        <v>31</v>
      </c>
      <c r="CI11" s="35" t="s">
        <v>30</v>
      </c>
      <c r="CJ11" s="35" t="s">
        <v>29</v>
      </c>
      <c r="CK11" s="35"/>
      <c r="CL11" s="35"/>
      <c r="CM11" s="35"/>
      <c r="CN11" s="35"/>
      <c r="CO11" s="35" t="s">
        <v>31</v>
      </c>
      <c r="CP11" s="35" t="s">
        <v>30</v>
      </c>
      <c r="CQ11" s="35" t="s">
        <v>29</v>
      </c>
      <c r="CR11" s="35"/>
      <c r="CS11" s="35"/>
      <c r="CT11" s="35"/>
      <c r="CU11" s="35" t="s">
        <v>28</v>
      </c>
      <c r="CV11" s="35"/>
      <c r="CW11" s="35"/>
      <c r="CX11" s="35"/>
      <c r="CY11" s="35"/>
      <c r="CZ11" s="35"/>
      <c r="DA11" s="35"/>
      <c r="DB11" s="35"/>
      <c r="DC11" s="35"/>
      <c r="DD11" s="35"/>
      <c r="DE11" s="35"/>
      <c r="DF11" s="35" t="s">
        <v>27</v>
      </c>
      <c r="DG11" s="35"/>
      <c r="DH11" s="35"/>
      <c r="DI11" s="35" t="s">
        <v>61</v>
      </c>
      <c r="DJ11" s="35"/>
      <c r="DK11" s="35"/>
      <c r="DL11" s="35"/>
      <c r="DM11" s="35" t="s">
        <v>28</v>
      </c>
      <c r="DN11" s="35"/>
      <c r="DO11" s="35"/>
      <c r="DP11" s="35"/>
      <c r="DQ11" s="35"/>
      <c r="DR11" s="35"/>
      <c r="DS11" s="35"/>
      <c r="DT11" s="35"/>
      <c r="DU11" s="35"/>
      <c r="DV11" s="35"/>
      <c r="DW11" s="35"/>
      <c r="DX11" s="35" t="s">
        <v>27</v>
      </c>
      <c r="DY11" s="35"/>
      <c r="DZ11" s="35"/>
      <c r="EA11" s="35" t="s">
        <v>61</v>
      </c>
      <c r="EB11" s="35"/>
      <c r="EC11" s="35"/>
    </row>
    <row r="12" spans="1:133" s="27" customFormat="1" ht="21.75" customHeight="1" x14ac:dyDescent="0.25">
      <c r="A12" s="44"/>
      <c r="B12" s="44"/>
      <c r="C12" s="44"/>
      <c r="D12" s="44"/>
      <c r="E12" s="38"/>
      <c r="F12" s="38"/>
      <c r="G12" s="38"/>
      <c r="H12" s="38"/>
      <c r="I12" s="38"/>
      <c r="J12" s="38"/>
      <c r="K12" s="38"/>
      <c r="L12" s="38"/>
      <c r="M12" s="38"/>
      <c r="N12" s="38"/>
      <c r="O12" s="38"/>
      <c r="P12" s="38"/>
      <c r="Q12" s="38"/>
      <c r="R12" s="38"/>
      <c r="S12" s="37" t="s">
        <v>22</v>
      </c>
      <c r="T12" s="37" t="s">
        <v>21</v>
      </c>
      <c r="U12" s="37" t="s">
        <v>20</v>
      </c>
      <c r="V12" s="37" t="s">
        <v>19</v>
      </c>
      <c r="W12" s="37" t="s">
        <v>18</v>
      </c>
      <c r="X12" s="37" t="s">
        <v>17</v>
      </c>
      <c r="Y12" s="37" t="s">
        <v>16</v>
      </c>
      <c r="Z12" s="37" t="s">
        <v>15</v>
      </c>
      <c r="AA12" s="37" t="s">
        <v>14</v>
      </c>
      <c r="AB12" s="37" t="s">
        <v>22</v>
      </c>
      <c r="AC12" s="37" t="s">
        <v>21</v>
      </c>
      <c r="AD12" s="37" t="s">
        <v>20</v>
      </c>
      <c r="AE12" s="37" t="s">
        <v>19</v>
      </c>
      <c r="AF12" s="37" t="s">
        <v>18</v>
      </c>
      <c r="AG12" s="37" t="s">
        <v>17</v>
      </c>
      <c r="AH12" s="37" t="s">
        <v>16</v>
      </c>
      <c r="AI12" s="37" t="s">
        <v>15</v>
      </c>
      <c r="AJ12" s="37" t="s">
        <v>14</v>
      </c>
      <c r="AK12" s="38"/>
      <c r="AL12" s="38"/>
      <c r="AM12" s="38"/>
      <c r="AN12" s="38"/>
      <c r="AO12" s="38"/>
      <c r="AP12" s="38"/>
      <c r="AQ12" s="38"/>
      <c r="AR12" s="38"/>
      <c r="AS12" s="38"/>
      <c r="AT12" s="38"/>
      <c r="AU12" s="38"/>
      <c r="AV12" s="38"/>
      <c r="AW12" s="37" t="s">
        <v>22</v>
      </c>
      <c r="AX12" s="37" t="s">
        <v>21</v>
      </c>
      <c r="AY12" s="37" t="s">
        <v>20</v>
      </c>
      <c r="AZ12" s="37" t="s">
        <v>19</v>
      </c>
      <c r="BA12" s="37" t="s">
        <v>18</v>
      </c>
      <c r="BB12" s="37" t="s">
        <v>17</v>
      </c>
      <c r="BC12" s="37" t="s">
        <v>16</v>
      </c>
      <c r="BD12" s="37" t="s">
        <v>15</v>
      </c>
      <c r="BE12" s="37" t="s">
        <v>14</v>
      </c>
      <c r="BF12" s="38"/>
      <c r="BG12" s="38"/>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row>
    <row r="13" spans="1:133" s="27" customFormat="1" ht="18.75" customHeight="1" x14ac:dyDescent="0.25">
      <c r="A13" s="44"/>
      <c r="B13" s="44"/>
      <c r="C13" s="44"/>
      <c r="D13" s="44"/>
      <c r="E13" s="38"/>
      <c r="F13" s="38"/>
      <c r="G13" s="38"/>
      <c r="H13" s="38"/>
      <c r="I13" s="38"/>
      <c r="J13" s="38"/>
      <c r="K13" s="38"/>
      <c r="L13" s="38"/>
      <c r="M13" s="38"/>
      <c r="N13" s="38"/>
      <c r="O13" s="38"/>
      <c r="P13" s="38"/>
      <c r="Q13" s="38"/>
      <c r="R13" s="38"/>
      <c r="S13" s="37"/>
      <c r="T13" s="37"/>
      <c r="U13" s="37"/>
      <c r="V13" s="37"/>
      <c r="W13" s="37"/>
      <c r="X13" s="37"/>
      <c r="Y13" s="37"/>
      <c r="Z13" s="37"/>
      <c r="AA13" s="37"/>
      <c r="AB13" s="37"/>
      <c r="AC13" s="37"/>
      <c r="AD13" s="37"/>
      <c r="AE13" s="37"/>
      <c r="AF13" s="37"/>
      <c r="AG13" s="37"/>
      <c r="AH13" s="37"/>
      <c r="AI13" s="37"/>
      <c r="AJ13" s="37"/>
      <c r="AK13" s="38"/>
      <c r="AL13" s="38"/>
      <c r="AM13" s="38"/>
      <c r="AN13" s="38"/>
      <c r="AO13" s="38"/>
      <c r="AP13" s="38"/>
      <c r="AQ13" s="38"/>
      <c r="AR13" s="38"/>
      <c r="AS13" s="38"/>
      <c r="AT13" s="38"/>
      <c r="AU13" s="38"/>
      <c r="AV13" s="38"/>
      <c r="AW13" s="37"/>
      <c r="AX13" s="37"/>
      <c r="AY13" s="37"/>
      <c r="AZ13" s="37"/>
      <c r="BA13" s="37"/>
      <c r="BB13" s="37"/>
      <c r="BC13" s="37"/>
      <c r="BD13" s="37"/>
      <c r="BE13" s="37"/>
      <c r="BF13" s="38"/>
      <c r="BG13" s="38"/>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t="s">
        <v>25</v>
      </c>
      <c r="CV13" s="35" t="s">
        <v>24</v>
      </c>
      <c r="CW13" s="35" t="s">
        <v>26</v>
      </c>
      <c r="CX13" s="35"/>
      <c r="CY13" s="35"/>
      <c r="CZ13" s="35"/>
      <c r="DA13" s="35"/>
      <c r="DB13" s="35"/>
      <c r="DC13" s="35"/>
      <c r="DD13" s="35"/>
      <c r="DE13" s="35"/>
      <c r="DF13" s="35" t="s">
        <v>25</v>
      </c>
      <c r="DG13" s="35" t="s">
        <v>24</v>
      </c>
      <c r="DH13" s="35" t="s">
        <v>23</v>
      </c>
      <c r="DI13" s="35" t="s">
        <v>25</v>
      </c>
      <c r="DJ13" s="35" t="s">
        <v>24</v>
      </c>
      <c r="DK13" s="35" t="s">
        <v>23</v>
      </c>
      <c r="DL13" s="35"/>
      <c r="DM13" s="35" t="s">
        <v>25</v>
      </c>
      <c r="DN13" s="35" t="s">
        <v>24</v>
      </c>
      <c r="DO13" s="35" t="s">
        <v>26</v>
      </c>
      <c r="DP13" s="35"/>
      <c r="DQ13" s="35"/>
      <c r="DR13" s="35"/>
      <c r="DS13" s="35"/>
      <c r="DT13" s="35"/>
      <c r="DU13" s="35"/>
      <c r="DV13" s="35"/>
      <c r="DW13" s="35"/>
      <c r="DX13" s="35" t="s">
        <v>25</v>
      </c>
      <c r="DY13" s="35" t="s">
        <v>24</v>
      </c>
      <c r="DZ13" s="35" t="s">
        <v>23</v>
      </c>
      <c r="EA13" s="35" t="s">
        <v>25</v>
      </c>
      <c r="EB13" s="35" t="s">
        <v>24</v>
      </c>
      <c r="EC13" s="35" t="s">
        <v>23</v>
      </c>
    </row>
    <row r="14" spans="1:133" s="27" customFormat="1" ht="15" customHeight="1" x14ac:dyDescent="0.25">
      <c r="A14" s="44"/>
      <c r="B14" s="44"/>
      <c r="C14" s="44"/>
      <c r="D14" s="44"/>
      <c r="E14" s="38"/>
      <c r="F14" s="38"/>
      <c r="G14" s="38"/>
      <c r="H14" s="38"/>
      <c r="I14" s="38"/>
      <c r="J14" s="38"/>
      <c r="K14" s="38"/>
      <c r="L14" s="38"/>
      <c r="M14" s="38"/>
      <c r="N14" s="38"/>
      <c r="O14" s="38"/>
      <c r="P14" s="38"/>
      <c r="Q14" s="38"/>
      <c r="R14" s="38"/>
      <c r="S14" s="37"/>
      <c r="T14" s="37"/>
      <c r="U14" s="37"/>
      <c r="V14" s="37"/>
      <c r="W14" s="37"/>
      <c r="X14" s="37"/>
      <c r="Y14" s="37"/>
      <c r="Z14" s="37"/>
      <c r="AA14" s="37"/>
      <c r="AB14" s="37"/>
      <c r="AC14" s="37"/>
      <c r="AD14" s="37"/>
      <c r="AE14" s="37"/>
      <c r="AF14" s="37"/>
      <c r="AG14" s="37"/>
      <c r="AH14" s="37"/>
      <c r="AI14" s="37"/>
      <c r="AJ14" s="37"/>
      <c r="AK14" s="38"/>
      <c r="AL14" s="38"/>
      <c r="AM14" s="38"/>
      <c r="AN14" s="38"/>
      <c r="AO14" s="38"/>
      <c r="AP14" s="38"/>
      <c r="AQ14" s="38"/>
      <c r="AR14" s="38"/>
      <c r="AS14" s="38"/>
      <c r="AT14" s="38"/>
      <c r="AU14" s="38"/>
      <c r="AV14" s="38"/>
      <c r="AW14" s="37"/>
      <c r="AX14" s="37"/>
      <c r="AY14" s="37"/>
      <c r="AZ14" s="37"/>
      <c r="BA14" s="37"/>
      <c r="BB14" s="37"/>
      <c r="BC14" s="37"/>
      <c r="BD14" s="37"/>
      <c r="BE14" s="37"/>
      <c r="BF14" s="38"/>
      <c r="BG14" s="38"/>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row>
    <row r="15" spans="1:133" s="27" customFormat="1" ht="18.75" customHeight="1" x14ac:dyDescent="0.25">
      <c r="A15" s="44"/>
      <c r="B15" s="44"/>
      <c r="C15" s="44"/>
      <c r="D15" s="44"/>
      <c r="E15" s="38"/>
      <c r="F15" s="38"/>
      <c r="G15" s="38"/>
      <c r="H15" s="38"/>
      <c r="I15" s="38"/>
      <c r="J15" s="38"/>
      <c r="K15" s="38"/>
      <c r="L15" s="38"/>
      <c r="M15" s="38"/>
      <c r="N15" s="38"/>
      <c r="O15" s="38"/>
      <c r="P15" s="38"/>
      <c r="Q15" s="38"/>
      <c r="R15" s="38"/>
      <c r="S15" s="37"/>
      <c r="T15" s="37"/>
      <c r="U15" s="37"/>
      <c r="V15" s="37"/>
      <c r="W15" s="37"/>
      <c r="X15" s="37"/>
      <c r="Y15" s="37"/>
      <c r="Z15" s="37"/>
      <c r="AA15" s="37"/>
      <c r="AB15" s="37"/>
      <c r="AC15" s="37"/>
      <c r="AD15" s="37"/>
      <c r="AE15" s="37"/>
      <c r="AF15" s="37"/>
      <c r="AG15" s="37"/>
      <c r="AH15" s="37"/>
      <c r="AI15" s="37"/>
      <c r="AJ15" s="37"/>
      <c r="AK15" s="38"/>
      <c r="AL15" s="38"/>
      <c r="AM15" s="38"/>
      <c r="AN15" s="38"/>
      <c r="AO15" s="38"/>
      <c r="AP15" s="38"/>
      <c r="AQ15" s="38"/>
      <c r="AR15" s="38"/>
      <c r="AS15" s="38"/>
      <c r="AT15" s="38"/>
      <c r="AU15" s="38"/>
      <c r="AV15" s="38"/>
      <c r="AW15" s="37"/>
      <c r="AX15" s="37"/>
      <c r="AY15" s="37"/>
      <c r="AZ15" s="37"/>
      <c r="BA15" s="37"/>
      <c r="BB15" s="37"/>
      <c r="BC15" s="37"/>
      <c r="BD15" s="37"/>
      <c r="BE15" s="37"/>
      <c r="BF15" s="38"/>
      <c r="BG15" s="38"/>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6" t="s">
        <v>22</v>
      </c>
      <c r="CX15" s="36" t="s">
        <v>21</v>
      </c>
      <c r="CY15" s="36" t="s">
        <v>20</v>
      </c>
      <c r="CZ15" s="36" t="s">
        <v>19</v>
      </c>
      <c r="DA15" s="36" t="s">
        <v>18</v>
      </c>
      <c r="DB15" s="36" t="s">
        <v>17</v>
      </c>
      <c r="DC15" s="36" t="s">
        <v>16</v>
      </c>
      <c r="DD15" s="36" t="s">
        <v>15</v>
      </c>
      <c r="DE15" s="36" t="s">
        <v>14</v>
      </c>
      <c r="DF15" s="35"/>
      <c r="DG15" s="35"/>
      <c r="DH15" s="35"/>
      <c r="DI15" s="35"/>
      <c r="DJ15" s="35"/>
      <c r="DK15" s="35"/>
      <c r="DL15" s="35"/>
      <c r="DM15" s="35"/>
      <c r="DN15" s="35"/>
      <c r="DO15" s="36" t="s">
        <v>22</v>
      </c>
      <c r="DP15" s="36" t="s">
        <v>21</v>
      </c>
      <c r="DQ15" s="36" t="s">
        <v>20</v>
      </c>
      <c r="DR15" s="36" t="s">
        <v>19</v>
      </c>
      <c r="DS15" s="36" t="s">
        <v>18</v>
      </c>
      <c r="DT15" s="36" t="s">
        <v>17</v>
      </c>
      <c r="DU15" s="36" t="s">
        <v>16</v>
      </c>
      <c r="DV15" s="36" t="s">
        <v>15</v>
      </c>
      <c r="DW15" s="36" t="s">
        <v>14</v>
      </c>
      <c r="DX15" s="35"/>
      <c r="DY15" s="35"/>
      <c r="DZ15" s="35"/>
      <c r="EA15" s="35"/>
      <c r="EB15" s="35"/>
      <c r="EC15" s="35"/>
    </row>
    <row r="16" spans="1:133" s="27" customFormat="1" ht="232.5" customHeight="1" x14ac:dyDescent="0.25">
      <c r="A16" s="44"/>
      <c r="B16" s="44"/>
      <c r="C16" s="44"/>
      <c r="D16" s="44"/>
      <c r="E16" s="38"/>
      <c r="F16" s="38"/>
      <c r="G16" s="38"/>
      <c r="H16" s="38"/>
      <c r="I16" s="38"/>
      <c r="J16" s="38"/>
      <c r="K16" s="38"/>
      <c r="L16" s="38"/>
      <c r="M16" s="38"/>
      <c r="N16" s="38"/>
      <c r="O16" s="38"/>
      <c r="P16" s="38"/>
      <c r="Q16" s="38"/>
      <c r="R16" s="38"/>
      <c r="S16" s="37"/>
      <c r="T16" s="37"/>
      <c r="U16" s="37"/>
      <c r="V16" s="37"/>
      <c r="W16" s="37"/>
      <c r="X16" s="37"/>
      <c r="Y16" s="37"/>
      <c r="Z16" s="37"/>
      <c r="AA16" s="37"/>
      <c r="AB16" s="37"/>
      <c r="AC16" s="37"/>
      <c r="AD16" s="37"/>
      <c r="AE16" s="37"/>
      <c r="AF16" s="37"/>
      <c r="AG16" s="37"/>
      <c r="AH16" s="37"/>
      <c r="AI16" s="37"/>
      <c r="AJ16" s="37"/>
      <c r="AK16" s="38"/>
      <c r="AL16" s="38"/>
      <c r="AM16" s="38"/>
      <c r="AN16" s="38"/>
      <c r="AO16" s="38"/>
      <c r="AP16" s="38"/>
      <c r="AQ16" s="38"/>
      <c r="AR16" s="38"/>
      <c r="AS16" s="38"/>
      <c r="AT16" s="38"/>
      <c r="AU16" s="38"/>
      <c r="AV16" s="38"/>
      <c r="AW16" s="37"/>
      <c r="AX16" s="37"/>
      <c r="AY16" s="37"/>
      <c r="AZ16" s="37"/>
      <c r="BA16" s="37"/>
      <c r="BB16" s="37"/>
      <c r="BC16" s="37"/>
      <c r="BD16" s="37"/>
      <c r="BE16" s="37"/>
      <c r="BF16" s="38"/>
      <c r="BG16" s="38"/>
      <c r="BH16" s="35" t="s">
        <v>12</v>
      </c>
      <c r="BI16" s="35" t="s">
        <v>11</v>
      </c>
      <c r="BJ16" s="35" t="s">
        <v>10</v>
      </c>
      <c r="BK16" s="35" t="s">
        <v>13</v>
      </c>
      <c r="BL16" s="35"/>
      <c r="BM16" s="35"/>
      <c r="BN16" s="35"/>
      <c r="BO16" s="35"/>
      <c r="BP16" s="35"/>
      <c r="BQ16" s="35"/>
      <c r="BR16" s="35"/>
      <c r="BS16" s="35"/>
      <c r="BT16" s="35"/>
      <c r="BU16" s="35"/>
      <c r="BV16" s="35"/>
      <c r="BW16" s="35" t="s">
        <v>11</v>
      </c>
      <c r="BX16" s="35" t="s">
        <v>10</v>
      </c>
      <c r="BY16" s="35" t="s">
        <v>13</v>
      </c>
      <c r="BZ16" s="35"/>
      <c r="CA16" s="35"/>
      <c r="CB16" s="35"/>
      <c r="CC16" s="35"/>
      <c r="CD16" s="35"/>
      <c r="CE16" s="35"/>
      <c r="CF16" s="35"/>
      <c r="CG16" s="35"/>
      <c r="CH16" s="35"/>
      <c r="CI16" s="35"/>
      <c r="CJ16" s="35"/>
      <c r="CK16" s="35" t="s">
        <v>11</v>
      </c>
      <c r="CL16" s="35" t="s">
        <v>10</v>
      </c>
      <c r="CM16" s="35" t="s">
        <v>13</v>
      </c>
      <c r="CN16" s="35"/>
      <c r="CO16" s="35"/>
      <c r="CP16" s="35"/>
      <c r="CQ16" s="35"/>
      <c r="CR16" s="35"/>
      <c r="CS16" s="35"/>
      <c r="CT16" s="35"/>
      <c r="CU16" s="35"/>
      <c r="CV16" s="35"/>
      <c r="CW16" s="36"/>
      <c r="CX16" s="36"/>
      <c r="CY16" s="36"/>
      <c r="CZ16" s="36"/>
      <c r="DA16" s="36"/>
      <c r="DB16" s="36"/>
      <c r="DC16" s="36"/>
      <c r="DD16" s="36"/>
      <c r="DE16" s="36"/>
      <c r="DF16" s="35"/>
      <c r="DG16" s="35"/>
      <c r="DH16" s="35"/>
      <c r="DI16" s="35"/>
      <c r="DJ16" s="35"/>
      <c r="DK16" s="35"/>
      <c r="DL16" s="35"/>
      <c r="DM16" s="35"/>
      <c r="DN16" s="35"/>
      <c r="DO16" s="36"/>
      <c r="DP16" s="36"/>
      <c r="DQ16" s="36"/>
      <c r="DR16" s="36"/>
      <c r="DS16" s="36"/>
      <c r="DT16" s="36"/>
      <c r="DU16" s="36"/>
      <c r="DV16" s="36"/>
      <c r="DW16" s="36"/>
      <c r="DX16" s="35"/>
      <c r="DY16" s="35"/>
      <c r="DZ16" s="35"/>
      <c r="EA16" s="35"/>
      <c r="EB16" s="35"/>
      <c r="EC16" s="35"/>
    </row>
    <row r="17" spans="1:133" s="27" customFormat="1" ht="101.25" customHeight="1" x14ac:dyDescent="0.25">
      <c r="A17" s="44"/>
      <c r="B17" s="44"/>
      <c r="C17" s="44"/>
      <c r="D17" s="44"/>
      <c r="E17" s="38"/>
      <c r="F17" s="38"/>
      <c r="G17" s="38"/>
      <c r="H17" s="38"/>
      <c r="I17" s="38"/>
      <c r="J17" s="38"/>
      <c r="K17" s="38"/>
      <c r="L17" s="38"/>
      <c r="M17" s="38"/>
      <c r="N17" s="38"/>
      <c r="O17" s="38"/>
      <c r="P17" s="38"/>
      <c r="Q17" s="38"/>
      <c r="R17" s="38"/>
      <c r="S17" s="37"/>
      <c r="T17" s="37"/>
      <c r="U17" s="37"/>
      <c r="V17" s="37"/>
      <c r="W17" s="37"/>
      <c r="X17" s="37"/>
      <c r="Y17" s="37"/>
      <c r="Z17" s="37"/>
      <c r="AA17" s="37"/>
      <c r="AB17" s="37"/>
      <c r="AC17" s="37"/>
      <c r="AD17" s="37"/>
      <c r="AE17" s="37"/>
      <c r="AF17" s="37"/>
      <c r="AG17" s="37"/>
      <c r="AH17" s="37"/>
      <c r="AI17" s="37"/>
      <c r="AJ17" s="37"/>
      <c r="AK17" s="38"/>
      <c r="AL17" s="38"/>
      <c r="AM17" s="38"/>
      <c r="AN17" s="38"/>
      <c r="AO17" s="38"/>
      <c r="AP17" s="38"/>
      <c r="AQ17" s="38"/>
      <c r="AR17" s="38"/>
      <c r="AS17" s="38"/>
      <c r="AT17" s="38"/>
      <c r="AU17" s="38"/>
      <c r="AV17" s="38"/>
      <c r="AW17" s="37"/>
      <c r="AX17" s="37"/>
      <c r="AY17" s="37"/>
      <c r="AZ17" s="37"/>
      <c r="BA17" s="37"/>
      <c r="BB17" s="37"/>
      <c r="BC17" s="37"/>
      <c r="BD17" s="37"/>
      <c r="BE17" s="37"/>
      <c r="BF17" s="38"/>
      <c r="BG17" s="38"/>
      <c r="BH17" s="35"/>
      <c r="BI17" s="35"/>
      <c r="BJ17" s="35"/>
      <c r="BK17" s="31" t="s">
        <v>12</v>
      </c>
      <c r="BL17" s="31" t="s">
        <v>11</v>
      </c>
      <c r="BM17" s="31" t="s">
        <v>10</v>
      </c>
      <c r="BN17" s="31" t="s">
        <v>10</v>
      </c>
      <c r="BO17" s="31" t="s">
        <v>11</v>
      </c>
      <c r="BP17" s="31" t="s">
        <v>10</v>
      </c>
      <c r="BQ17" s="31" t="s">
        <v>10</v>
      </c>
      <c r="BR17" s="31" t="s">
        <v>11</v>
      </c>
      <c r="BS17" s="31" t="s">
        <v>10</v>
      </c>
      <c r="BT17" s="31" t="s">
        <v>11</v>
      </c>
      <c r="BU17" s="31" t="s">
        <v>10</v>
      </c>
      <c r="BV17" s="31" t="s">
        <v>10</v>
      </c>
      <c r="BW17" s="35"/>
      <c r="BX17" s="35"/>
      <c r="BY17" s="31" t="s">
        <v>11</v>
      </c>
      <c r="BZ17" s="31" t="s">
        <v>10</v>
      </c>
      <c r="CA17" s="31" t="s">
        <v>10</v>
      </c>
      <c r="CB17" s="31" t="s">
        <v>10</v>
      </c>
      <c r="CC17" s="31" t="s">
        <v>10</v>
      </c>
      <c r="CD17" s="31" t="s">
        <v>10</v>
      </c>
      <c r="CE17" s="31" t="s">
        <v>10</v>
      </c>
      <c r="CF17" s="31" t="s">
        <v>11</v>
      </c>
      <c r="CG17" s="31" t="s">
        <v>10</v>
      </c>
      <c r="CH17" s="31" t="s">
        <v>10</v>
      </c>
      <c r="CI17" s="31" t="s">
        <v>10</v>
      </c>
      <c r="CJ17" s="31" t="s">
        <v>10</v>
      </c>
      <c r="CK17" s="35"/>
      <c r="CL17" s="35"/>
      <c r="CM17" s="31" t="s">
        <v>11</v>
      </c>
      <c r="CN17" s="31" t="s">
        <v>10</v>
      </c>
      <c r="CO17" s="31" t="s">
        <v>10</v>
      </c>
      <c r="CP17" s="31" t="s">
        <v>10</v>
      </c>
      <c r="CQ17" s="31" t="s">
        <v>10</v>
      </c>
      <c r="CR17" s="31" t="s">
        <v>10</v>
      </c>
      <c r="CS17" s="31" t="s">
        <v>10</v>
      </c>
      <c r="CT17" s="35"/>
      <c r="CU17" s="35"/>
      <c r="CV17" s="35"/>
      <c r="CW17" s="36"/>
      <c r="CX17" s="36"/>
      <c r="CY17" s="36"/>
      <c r="CZ17" s="36"/>
      <c r="DA17" s="36"/>
      <c r="DB17" s="36"/>
      <c r="DC17" s="36"/>
      <c r="DD17" s="36"/>
      <c r="DE17" s="36"/>
      <c r="DF17" s="35"/>
      <c r="DG17" s="35"/>
      <c r="DH17" s="35"/>
      <c r="DI17" s="35"/>
      <c r="DJ17" s="35"/>
      <c r="DK17" s="35"/>
      <c r="DL17" s="35"/>
      <c r="DM17" s="35"/>
      <c r="DN17" s="35"/>
      <c r="DO17" s="36"/>
      <c r="DP17" s="36"/>
      <c r="DQ17" s="36"/>
      <c r="DR17" s="36"/>
      <c r="DS17" s="36"/>
      <c r="DT17" s="36"/>
      <c r="DU17" s="36"/>
      <c r="DV17" s="36"/>
      <c r="DW17" s="36"/>
      <c r="DX17" s="35"/>
      <c r="DY17" s="35"/>
      <c r="DZ17" s="35"/>
      <c r="EA17" s="35"/>
      <c r="EB17" s="35"/>
      <c r="EC17" s="35"/>
    </row>
    <row r="18" spans="1:133" s="9" customFormat="1" ht="18.75" x14ac:dyDescent="0.25">
      <c r="A18" s="32">
        <v>1</v>
      </c>
      <c r="B18" s="32">
        <v>2</v>
      </c>
      <c r="C18" s="32">
        <v>3</v>
      </c>
      <c r="D18" s="32">
        <v>4</v>
      </c>
      <c r="E18" s="32">
        <v>5</v>
      </c>
      <c r="F18" s="32">
        <v>6</v>
      </c>
      <c r="G18" s="32">
        <v>7</v>
      </c>
      <c r="H18" s="32">
        <v>8</v>
      </c>
      <c r="I18" s="32">
        <v>9</v>
      </c>
      <c r="J18" s="32">
        <v>10</v>
      </c>
      <c r="K18" s="32">
        <v>11</v>
      </c>
      <c r="L18" s="32">
        <v>12</v>
      </c>
      <c r="M18" s="32">
        <v>13</v>
      </c>
      <c r="N18" s="32">
        <v>14</v>
      </c>
      <c r="O18" s="32">
        <v>15</v>
      </c>
      <c r="P18" s="32">
        <v>16</v>
      </c>
      <c r="Q18" s="32">
        <v>17</v>
      </c>
      <c r="R18" s="32">
        <v>18</v>
      </c>
      <c r="S18" s="32">
        <v>19</v>
      </c>
      <c r="T18" s="32">
        <v>20</v>
      </c>
      <c r="U18" s="32">
        <v>21</v>
      </c>
      <c r="V18" s="32">
        <v>22</v>
      </c>
      <c r="W18" s="32">
        <v>23</v>
      </c>
      <c r="X18" s="32">
        <v>24</v>
      </c>
      <c r="Y18" s="32">
        <v>25</v>
      </c>
      <c r="Z18" s="32">
        <v>26</v>
      </c>
      <c r="AA18" s="32">
        <v>27</v>
      </c>
      <c r="AB18" s="32">
        <v>28</v>
      </c>
      <c r="AC18" s="32">
        <v>29</v>
      </c>
      <c r="AD18" s="32">
        <v>30</v>
      </c>
      <c r="AE18" s="32">
        <v>31</v>
      </c>
      <c r="AF18" s="32">
        <v>32</v>
      </c>
      <c r="AG18" s="32">
        <v>33</v>
      </c>
      <c r="AH18" s="32">
        <v>34</v>
      </c>
      <c r="AI18" s="32">
        <v>35</v>
      </c>
      <c r="AJ18" s="32">
        <v>36</v>
      </c>
      <c r="AK18" s="32">
        <v>37</v>
      </c>
      <c r="AL18" s="32">
        <v>38</v>
      </c>
      <c r="AM18" s="32">
        <v>39</v>
      </c>
      <c r="AN18" s="32">
        <v>40</v>
      </c>
      <c r="AO18" s="32">
        <v>41</v>
      </c>
      <c r="AP18" s="32">
        <v>42</v>
      </c>
      <c r="AQ18" s="32">
        <v>43</v>
      </c>
      <c r="AR18" s="32">
        <v>44</v>
      </c>
      <c r="AS18" s="32">
        <v>45</v>
      </c>
      <c r="AT18" s="32">
        <v>46</v>
      </c>
      <c r="AU18" s="32">
        <v>47</v>
      </c>
      <c r="AV18" s="32">
        <v>48</v>
      </c>
      <c r="AW18" s="32">
        <v>49</v>
      </c>
      <c r="AX18" s="32">
        <v>50</v>
      </c>
      <c r="AY18" s="32">
        <v>51</v>
      </c>
      <c r="AZ18" s="32">
        <v>52</v>
      </c>
      <c r="BA18" s="32">
        <v>53</v>
      </c>
      <c r="BB18" s="32">
        <v>54</v>
      </c>
      <c r="BC18" s="32">
        <v>55</v>
      </c>
      <c r="BD18" s="32">
        <v>56</v>
      </c>
      <c r="BE18" s="32">
        <v>57</v>
      </c>
      <c r="BF18" s="32">
        <v>58</v>
      </c>
      <c r="BG18" s="32">
        <v>59</v>
      </c>
      <c r="BH18" s="32">
        <v>60</v>
      </c>
      <c r="BI18" s="32">
        <v>61</v>
      </c>
      <c r="BJ18" s="32">
        <v>62</v>
      </c>
      <c r="BK18" s="32">
        <v>63</v>
      </c>
      <c r="BL18" s="32">
        <v>64</v>
      </c>
      <c r="BM18" s="32">
        <v>65</v>
      </c>
      <c r="BN18" s="32">
        <v>66</v>
      </c>
      <c r="BO18" s="32">
        <v>67</v>
      </c>
      <c r="BP18" s="32">
        <v>68</v>
      </c>
      <c r="BQ18" s="32">
        <v>69</v>
      </c>
      <c r="BR18" s="32">
        <v>70</v>
      </c>
      <c r="BS18" s="32">
        <v>71</v>
      </c>
      <c r="BT18" s="32">
        <v>72</v>
      </c>
      <c r="BU18" s="32">
        <v>73</v>
      </c>
      <c r="BV18" s="32">
        <v>74</v>
      </c>
      <c r="BW18" s="32">
        <v>75</v>
      </c>
      <c r="BX18" s="32">
        <v>76</v>
      </c>
      <c r="BY18" s="32">
        <v>77</v>
      </c>
      <c r="BZ18" s="32">
        <v>78</v>
      </c>
      <c r="CA18" s="32">
        <v>79</v>
      </c>
      <c r="CB18" s="32">
        <v>80</v>
      </c>
      <c r="CC18" s="32">
        <v>81</v>
      </c>
      <c r="CD18" s="32">
        <v>82</v>
      </c>
      <c r="CE18" s="32">
        <v>83</v>
      </c>
      <c r="CF18" s="32">
        <v>84</v>
      </c>
      <c r="CG18" s="32">
        <v>85</v>
      </c>
      <c r="CH18" s="32">
        <v>86</v>
      </c>
      <c r="CI18" s="32">
        <v>87</v>
      </c>
      <c r="CJ18" s="32">
        <v>88</v>
      </c>
      <c r="CK18" s="32">
        <v>89</v>
      </c>
      <c r="CL18" s="32">
        <v>90</v>
      </c>
      <c r="CM18" s="32">
        <v>91</v>
      </c>
      <c r="CN18" s="32">
        <v>92</v>
      </c>
      <c r="CO18" s="32">
        <v>93</v>
      </c>
      <c r="CP18" s="32">
        <v>94</v>
      </c>
      <c r="CQ18" s="32">
        <v>95</v>
      </c>
      <c r="CR18" s="32">
        <v>96</v>
      </c>
      <c r="CS18" s="32">
        <v>97</v>
      </c>
      <c r="CT18" s="32">
        <v>98</v>
      </c>
      <c r="CU18" s="32">
        <v>99</v>
      </c>
      <c r="CV18" s="32">
        <v>100</v>
      </c>
      <c r="CW18" s="32">
        <v>101</v>
      </c>
      <c r="CX18" s="32">
        <v>102</v>
      </c>
      <c r="CY18" s="32">
        <v>103</v>
      </c>
      <c r="CZ18" s="32">
        <v>104</v>
      </c>
      <c r="DA18" s="32">
        <v>105</v>
      </c>
      <c r="DB18" s="32">
        <v>106</v>
      </c>
      <c r="DC18" s="32">
        <v>107</v>
      </c>
      <c r="DD18" s="32">
        <v>108</v>
      </c>
      <c r="DE18" s="32">
        <v>109</v>
      </c>
      <c r="DF18" s="32">
        <v>110</v>
      </c>
      <c r="DG18" s="32">
        <v>111</v>
      </c>
      <c r="DH18" s="32">
        <v>112</v>
      </c>
      <c r="DI18" s="32">
        <v>113</v>
      </c>
      <c r="DJ18" s="32">
        <v>114</v>
      </c>
      <c r="DK18" s="32">
        <v>115</v>
      </c>
      <c r="DL18" s="32">
        <v>116</v>
      </c>
      <c r="DM18" s="32">
        <v>117</v>
      </c>
      <c r="DN18" s="32">
        <v>118</v>
      </c>
      <c r="DO18" s="32">
        <v>119</v>
      </c>
      <c r="DP18" s="32">
        <v>120</v>
      </c>
      <c r="DQ18" s="32">
        <v>121</v>
      </c>
      <c r="DR18" s="32">
        <v>122</v>
      </c>
      <c r="DS18" s="32">
        <v>123</v>
      </c>
      <c r="DT18" s="32">
        <v>124</v>
      </c>
      <c r="DU18" s="32">
        <v>125</v>
      </c>
      <c r="DV18" s="32">
        <v>126</v>
      </c>
      <c r="DW18" s="32">
        <v>127</v>
      </c>
      <c r="DX18" s="32">
        <v>128</v>
      </c>
      <c r="DY18" s="32">
        <v>129</v>
      </c>
      <c r="DZ18" s="32">
        <v>130</v>
      </c>
      <c r="EA18" s="32">
        <v>131</v>
      </c>
      <c r="EB18" s="32">
        <v>132</v>
      </c>
      <c r="EC18" s="32">
        <v>133</v>
      </c>
    </row>
    <row r="19" spans="1:133" s="9" customFormat="1" ht="37.5" x14ac:dyDescent="0.25">
      <c r="A19" s="11" t="s">
        <v>7</v>
      </c>
      <c r="B19" s="10" t="s">
        <v>63</v>
      </c>
      <c r="C19" s="32" t="s">
        <v>66</v>
      </c>
      <c r="D19" s="26">
        <f>SUM(E19:CS19)</f>
        <v>233</v>
      </c>
      <c r="E19" s="26">
        <v>58</v>
      </c>
      <c r="F19" s="26">
        <v>0</v>
      </c>
      <c r="G19" s="26">
        <v>96</v>
      </c>
      <c r="H19" s="26">
        <v>0</v>
      </c>
      <c r="I19" s="26">
        <v>27</v>
      </c>
      <c r="J19" s="26">
        <v>0</v>
      </c>
      <c r="K19" s="26">
        <v>0</v>
      </c>
      <c r="L19" s="26">
        <v>1</v>
      </c>
      <c r="M19" s="26">
        <v>0</v>
      </c>
      <c r="N19" s="26">
        <v>1</v>
      </c>
      <c r="O19" s="26">
        <v>0</v>
      </c>
      <c r="P19" s="26">
        <v>0</v>
      </c>
      <c r="Q19" s="26">
        <v>0</v>
      </c>
      <c r="R19" s="26">
        <v>0</v>
      </c>
      <c r="S19" s="26">
        <v>0</v>
      </c>
      <c r="T19" s="26">
        <v>0</v>
      </c>
      <c r="U19" s="26">
        <v>0</v>
      </c>
      <c r="V19" s="26">
        <v>0</v>
      </c>
      <c r="W19" s="26">
        <v>6</v>
      </c>
      <c r="X19" s="26">
        <v>0</v>
      </c>
      <c r="Y19" s="26">
        <v>3</v>
      </c>
      <c r="Z19" s="26">
        <v>0</v>
      </c>
      <c r="AA19" s="26">
        <v>1</v>
      </c>
      <c r="AB19" s="26">
        <v>0</v>
      </c>
      <c r="AC19" s="26">
        <v>0</v>
      </c>
      <c r="AD19" s="26">
        <v>0</v>
      </c>
      <c r="AE19" s="26">
        <v>0</v>
      </c>
      <c r="AF19" s="26">
        <v>0</v>
      </c>
      <c r="AG19" s="26">
        <v>0</v>
      </c>
      <c r="AH19" s="26">
        <v>0</v>
      </c>
      <c r="AI19" s="26">
        <v>0</v>
      </c>
      <c r="AJ19" s="26">
        <v>0</v>
      </c>
      <c r="AK19" s="26">
        <v>7</v>
      </c>
      <c r="AL19" s="26">
        <v>0</v>
      </c>
      <c r="AM19" s="26">
        <v>1</v>
      </c>
      <c r="AN19" s="26">
        <v>0</v>
      </c>
      <c r="AO19" s="26">
        <v>0</v>
      </c>
      <c r="AP19" s="26">
        <v>0</v>
      </c>
      <c r="AQ19" s="26">
        <v>0</v>
      </c>
      <c r="AR19" s="26">
        <v>0</v>
      </c>
      <c r="AS19" s="26">
        <v>0</v>
      </c>
      <c r="AT19" s="26">
        <v>0</v>
      </c>
      <c r="AU19" s="26">
        <v>0</v>
      </c>
      <c r="AV19" s="26">
        <v>0</v>
      </c>
      <c r="AW19" s="26">
        <v>0</v>
      </c>
      <c r="AX19" s="26">
        <v>0</v>
      </c>
      <c r="AY19" s="26">
        <v>0</v>
      </c>
      <c r="AZ19" s="26">
        <v>0</v>
      </c>
      <c r="BA19" s="26">
        <v>0</v>
      </c>
      <c r="BB19" s="26">
        <v>0</v>
      </c>
      <c r="BC19" s="26">
        <v>0</v>
      </c>
      <c r="BD19" s="26">
        <v>0</v>
      </c>
      <c r="BE19" s="26">
        <v>0</v>
      </c>
      <c r="BF19" s="26">
        <v>0</v>
      </c>
      <c r="BG19" s="26">
        <v>0</v>
      </c>
      <c r="BH19" s="26">
        <v>0</v>
      </c>
      <c r="BI19" s="26">
        <v>0</v>
      </c>
      <c r="BJ19" s="26">
        <v>11</v>
      </c>
      <c r="BK19" s="26">
        <v>0</v>
      </c>
      <c r="BL19" s="26">
        <v>0</v>
      </c>
      <c r="BM19" s="26">
        <v>0</v>
      </c>
      <c r="BN19" s="26">
        <v>0</v>
      </c>
      <c r="BO19" s="26">
        <v>0</v>
      </c>
      <c r="BP19" s="26">
        <v>6</v>
      </c>
      <c r="BQ19" s="26">
        <v>0</v>
      </c>
      <c r="BR19" s="26">
        <v>0</v>
      </c>
      <c r="BS19" s="26">
        <v>0</v>
      </c>
      <c r="BT19" s="26">
        <v>0</v>
      </c>
      <c r="BU19" s="26">
        <v>0</v>
      </c>
      <c r="BV19" s="26">
        <v>0</v>
      </c>
      <c r="BW19" s="26">
        <v>0</v>
      </c>
      <c r="BX19" s="26">
        <v>0</v>
      </c>
      <c r="BY19" s="26">
        <v>0</v>
      </c>
      <c r="BZ19" s="26">
        <v>0</v>
      </c>
      <c r="CA19" s="26">
        <v>0</v>
      </c>
      <c r="CB19" s="26">
        <v>0</v>
      </c>
      <c r="CC19" s="26">
        <v>0</v>
      </c>
      <c r="CD19" s="26">
        <v>0</v>
      </c>
      <c r="CE19" s="26">
        <v>0</v>
      </c>
      <c r="CF19" s="26">
        <v>0</v>
      </c>
      <c r="CG19" s="26">
        <v>15</v>
      </c>
      <c r="CH19" s="26">
        <v>0</v>
      </c>
      <c r="CI19" s="26">
        <v>0</v>
      </c>
      <c r="CJ19" s="26">
        <v>0</v>
      </c>
      <c r="CK19" s="26">
        <v>0</v>
      </c>
      <c r="CL19" s="26">
        <v>0</v>
      </c>
      <c r="CM19" s="26">
        <v>0</v>
      </c>
      <c r="CN19" s="26">
        <v>0</v>
      </c>
      <c r="CO19" s="26">
        <v>0</v>
      </c>
      <c r="CP19" s="26">
        <v>0</v>
      </c>
      <c r="CQ19" s="26">
        <v>0</v>
      </c>
      <c r="CR19" s="26">
        <v>0</v>
      </c>
      <c r="CS19" s="26">
        <v>0</v>
      </c>
      <c r="CT19" s="26">
        <f>SUM(CU19:DK19)</f>
        <v>201</v>
      </c>
      <c r="CU19" s="33">
        <v>58</v>
      </c>
      <c r="CV19" s="33">
        <v>1</v>
      </c>
      <c r="CW19" s="33">
        <v>0</v>
      </c>
      <c r="CX19" s="33">
        <v>0</v>
      </c>
      <c r="CY19" s="33">
        <v>0</v>
      </c>
      <c r="CZ19" s="33">
        <v>0</v>
      </c>
      <c r="DA19" s="33">
        <v>6</v>
      </c>
      <c r="DB19" s="33">
        <v>0</v>
      </c>
      <c r="DC19" s="33">
        <v>3</v>
      </c>
      <c r="DD19" s="33">
        <v>0</v>
      </c>
      <c r="DE19" s="33">
        <v>1</v>
      </c>
      <c r="DF19" s="33">
        <v>96</v>
      </c>
      <c r="DG19" s="33">
        <v>1</v>
      </c>
      <c r="DH19" s="33">
        <v>7</v>
      </c>
      <c r="DI19" s="33">
        <v>27</v>
      </c>
      <c r="DJ19" s="33">
        <v>0</v>
      </c>
      <c r="DK19" s="33">
        <v>1</v>
      </c>
      <c r="DL19" s="26">
        <f>SUM(DM19:EC19)</f>
        <v>173</v>
      </c>
      <c r="DM19" s="33">
        <v>58</v>
      </c>
      <c r="DN19" s="33">
        <v>1</v>
      </c>
      <c r="DO19" s="33">
        <v>0</v>
      </c>
      <c r="DP19" s="33">
        <v>0</v>
      </c>
      <c r="DQ19" s="33">
        <v>0</v>
      </c>
      <c r="DR19" s="33">
        <v>0</v>
      </c>
      <c r="DS19" s="33">
        <v>6</v>
      </c>
      <c r="DT19" s="33">
        <v>0</v>
      </c>
      <c r="DU19" s="33">
        <v>3</v>
      </c>
      <c r="DV19" s="33">
        <v>0</v>
      </c>
      <c r="DW19" s="33">
        <v>1</v>
      </c>
      <c r="DX19" s="33">
        <v>96</v>
      </c>
      <c r="DY19" s="33">
        <v>1</v>
      </c>
      <c r="DZ19" s="33">
        <v>7</v>
      </c>
      <c r="EA19" s="33">
        <v>0</v>
      </c>
      <c r="EB19" s="33">
        <v>0</v>
      </c>
      <c r="EC19" s="33">
        <v>0</v>
      </c>
    </row>
    <row r="20" spans="1:133" s="9" customFormat="1" ht="56.25" x14ac:dyDescent="0.25">
      <c r="A20" s="11" t="s">
        <v>6</v>
      </c>
      <c r="B20" s="10" t="s">
        <v>64</v>
      </c>
      <c r="C20" s="32" t="s">
        <v>66</v>
      </c>
      <c r="D20" s="26">
        <f>SUM(E20:CS20)</f>
        <v>77</v>
      </c>
      <c r="E20" s="26">
        <v>36</v>
      </c>
      <c r="F20" s="26">
        <v>0</v>
      </c>
      <c r="G20" s="26">
        <v>39</v>
      </c>
      <c r="H20" s="26">
        <v>0</v>
      </c>
      <c r="I20" s="26">
        <v>0</v>
      </c>
      <c r="J20" s="26">
        <v>0</v>
      </c>
      <c r="K20" s="26">
        <v>0</v>
      </c>
      <c r="L20" s="26">
        <v>1</v>
      </c>
      <c r="M20" s="26">
        <v>0</v>
      </c>
      <c r="N20" s="26">
        <v>1</v>
      </c>
      <c r="O20" s="26">
        <v>0</v>
      </c>
      <c r="P20" s="26">
        <v>0</v>
      </c>
      <c r="Q20" s="26">
        <v>0</v>
      </c>
      <c r="R20" s="26">
        <v>0</v>
      </c>
      <c r="S20" s="26">
        <v>0</v>
      </c>
      <c r="T20" s="26">
        <v>0</v>
      </c>
      <c r="U20" s="26">
        <v>0</v>
      </c>
      <c r="V20" s="26">
        <v>0</v>
      </c>
      <c r="W20" s="26">
        <v>0</v>
      </c>
      <c r="X20" s="26">
        <v>0</v>
      </c>
      <c r="Y20" s="26">
        <v>0</v>
      </c>
      <c r="Z20" s="26">
        <v>0</v>
      </c>
      <c r="AA20" s="26">
        <v>0</v>
      </c>
      <c r="AB20" s="26">
        <v>0</v>
      </c>
      <c r="AC20" s="26">
        <v>0</v>
      </c>
      <c r="AD20" s="26">
        <v>0</v>
      </c>
      <c r="AE20" s="26">
        <v>0</v>
      </c>
      <c r="AF20" s="26">
        <v>0</v>
      </c>
      <c r="AG20" s="26">
        <v>0</v>
      </c>
      <c r="AH20" s="26">
        <v>0</v>
      </c>
      <c r="AI20" s="26">
        <v>0</v>
      </c>
      <c r="AJ20" s="26">
        <v>0</v>
      </c>
      <c r="AK20" s="26">
        <v>0</v>
      </c>
      <c r="AL20" s="26">
        <v>0</v>
      </c>
      <c r="AM20" s="26">
        <v>0</v>
      </c>
      <c r="AN20" s="26">
        <v>0</v>
      </c>
      <c r="AO20" s="26">
        <v>0</v>
      </c>
      <c r="AP20" s="26">
        <v>0</v>
      </c>
      <c r="AQ20" s="26">
        <v>0</v>
      </c>
      <c r="AR20" s="26">
        <v>0</v>
      </c>
      <c r="AS20" s="26">
        <v>0</v>
      </c>
      <c r="AT20" s="26">
        <v>0</v>
      </c>
      <c r="AU20" s="26">
        <v>0</v>
      </c>
      <c r="AV20" s="26">
        <v>0</v>
      </c>
      <c r="AW20" s="26">
        <v>0</v>
      </c>
      <c r="AX20" s="26">
        <v>0</v>
      </c>
      <c r="AY20" s="26">
        <v>0</v>
      </c>
      <c r="AZ20" s="26">
        <v>0</v>
      </c>
      <c r="BA20" s="26">
        <v>0</v>
      </c>
      <c r="BB20" s="26">
        <v>0</v>
      </c>
      <c r="BC20" s="26">
        <v>0</v>
      </c>
      <c r="BD20" s="26">
        <v>0</v>
      </c>
      <c r="BE20" s="26">
        <v>0</v>
      </c>
      <c r="BF20" s="26">
        <v>0</v>
      </c>
      <c r="BG20" s="26">
        <v>0</v>
      </c>
      <c r="BH20" s="26">
        <v>0</v>
      </c>
      <c r="BI20" s="26">
        <v>0</v>
      </c>
      <c r="BJ20" s="26">
        <v>0</v>
      </c>
      <c r="BK20" s="26">
        <v>0</v>
      </c>
      <c r="BL20" s="26">
        <v>0</v>
      </c>
      <c r="BM20" s="26">
        <v>0</v>
      </c>
      <c r="BN20" s="26">
        <v>0</v>
      </c>
      <c r="BO20" s="26">
        <v>0</v>
      </c>
      <c r="BP20" s="26">
        <v>0</v>
      </c>
      <c r="BQ20" s="26">
        <v>0</v>
      </c>
      <c r="BR20" s="26">
        <v>0</v>
      </c>
      <c r="BS20" s="26">
        <v>0</v>
      </c>
      <c r="BT20" s="26">
        <v>0</v>
      </c>
      <c r="BU20" s="26">
        <v>0</v>
      </c>
      <c r="BV20" s="26">
        <v>0</v>
      </c>
      <c r="BW20" s="26">
        <v>0</v>
      </c>
      <c r="BX20" s="26">
        <v>0</v>
      </c>
      <c r="BY20" s="26">
        <v>0</v>
      </c>
      <c r="BZ20" s="26">
        <v>0</v>
      </c>
      <c r="CA20" s="26">
        <v>0</v>
      </c>
      <c r="CB20" s="26">
        <v>0</v>
      </c>
      <c r="CC20" s="26">
        <v>0</v>
      </c>
      <c r="CD20" s="26">
        <v>0</v>
      </c>
      <c r="CE20" s="26">
        <v>0</v>
      </c>
      <c r="CF20" s="26">
        <v>0</v>
      </c>
      <c r="CG20" s="26">
        <v>0</v>
      </c>
      <c r="CH20" s="26">
        <v>0</v>
      </c>
      <c r="CI20" s="26">
        <v>0</v>
      </c>
      <c r="CJ20" s="26">
        <v>0</v>
      </c>
      <c r="CK20" s="26">
        <v>0</v>
      </c>
      <c r="CL20" s="26">
        <v>0</v>
      </c>
      <c r="CM20" s="26">
        <v>0</v>
      </c>
      <c r="CN20" s="26">
        <v>0</v>
      </c>
      <c r="CO20" s="26">
        <v>0</v>
      </c>
      <c r="CP20" s="26">
        <v>0</v>
      </c>
      <c r="CQ20" s="26">
        <v>0</v>
      </c>
      <c r="CR20" s="26">
        <v>0</v>
      </c>
      <c r="CS20" s="26">
        <v>0</v>
      </c>
      <c r="CT20" s="26">
        <f t="shared" ref="CT20:CT21" si="0">SUM(CU20:DK20)</f>
        <v>77</v>
      </c>
      <c r="CU20" s="34">
        <v>36</v>
      </c>
      <c r="CV20" s="34">
        <v>1</v>
      </c>
      <c r="CW20" s="34">
        <v>0</v>
      </c>
      <c r="CX20" s="34">
        <v>0</v>
      </c>
      <c r="CY20" s="34">
        <v>0</v>
      </c>
      <c r="CZ20" s="34">
        <v>0</v>
      </c>
      <c r="DA20" s="34">
        <v>0</v>
      </c>
      <c r="DB20" s="34">
        <v>0</v>
      </c>
      <c r="DC20" s="34">
        <v>0</v>
      </c>
      <c r="DD20" s="34">
        <v>0</v>
      </c>
      <c r="DE20" s="34">
        <v>0</v>
      </c>
      <c r="DF20" s="34">
        <v>39</v>
      </c>
      <c r="DG20" s="34">
        <v>1</v>
      </c>
      <c r="DH20" s="34">
        <v>0</v>
      </c>
      <c r="DI20" s="34">
        <v>0</v>
      </c>
      <c r="DJ20" s="34">
        <v>0</v>
      </c>
      <c r="DK20" s="34">
        <v>0</v>
      </c>
      <c r="DL20" s="26">
        <f>SUM(DM20:EC20)</f>
        <v>77</v>
      </c>
      <c r="DM20" s="34">
        <v>36</v>
      </c>
      <c r="DN20" s="34">
        <v>1</v>
      </c>
      <c r="DO20" s="34">
        <v>0</v>
      </c>
      <c r="DP20" s="34">
        <v>0</v>
      </c>
      <c r="DQ20" s="34">
        <v>0</v>
      </c>
      <c r="DR20" s="34">
        <v>0</v>
      </c>
      <c r="DS20" s="34">
        <v>0</v>
      </c>
      <c r="DT20" s="34">
        <v>0</v>
      </c>
      <c r="DU20" s="34">
        <v>0</v>
      </c>
      <c r="DV20" s="34">
        <v>0</v>
      </c>
      <c r="DW20" s="34">
        <v>0</v>
      </c>
      <c r="DX20" s="34">
        <v>39</v>
      </c>
      <c r="DY20" s="34">
        <v>1</v>
      </c>
      <c r="DZ20" s="34">
        <v>0</v>
      </c>
      <c r="EA20" s="34">
        <v>0</v>
      </c>
      <c r="EB20" s="34">
        <v>0</v>
      </c>
      <c r="EC20" s="34">
        <v>0</v>
      </c>
    </row>
    <row r="21" spans="1:133" s="9" customFormat="1" ht="75" x14ac:dyDescent="0.25">
      <c r="A21" s="11" t="s">
        <v>5</v>
      </c>
      <c r="B21" s="10" t="s">
        <v>65</v>
      </c>
      <c r="C21" s="32" t="s">
        <v>66</v>
      </c>
      <c r="D21" s="26">
        <f t="shared" ref="D21" si="1">SUM(E21:CS21)</f>
        <v>220</v>
      </c>
      <c r="E21" s="26">
        <v>59</v>
      </c>
      <c r="F21" s="26">
        <v>0</v>
      </c>
      <c r="G21" s="26">
        <v>77</v>
      </c>
      <c r="H21" s="26">
        <v>0</v>
      </c>
      <c r="I21" s="26">
        <v>29</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1</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v>0</v>
      </c>
      <c r="BC21" s="26">
        <v>0</v>
      </c>
      <c r="BD21" s="26">
        <v>0</v>
      </c>
      <c r="BE21" s="26">
        <v>0</v>
      </c>
      <c r="BF21" s="26">
        <v>0</v>
      </c>
      <c r="BG21" s="26">
        <v>0</v>
      </c>
      <c r="BH21" s="26">
        <v>0</v>
      </c>
      <c r="BI21" s="26">
        <v>12</v>
      </c>
      <c r="BJ21" s="26">
        <v>42</v>
      </c>
      <c r="BK21" s="26">
        <v>0</v>
      </c>
      <c r="BL21" s="26">
        <v>0</v>
      </c>
      <c r="BM21" s="26">
        <v>0</v>
      </c>
      <c r="BN21" s="26">
        <v>0</v>
      </c>
      <c r="BO21" s="26">
        <v>0</v>
      </c>
      <c r="BP21" s="26">
        <v>0</v>
      </c>
      <c r="BQ21" s="26">
        <v>0</v>
      </c>
      <c r="BR21" s="26">
        <v>0</v>
      </c>
      <c r="BS21" s="26">
        <v>0</v>
      </c>
      <c r="BT21" s="26">
        <v>0</v>
      </c>
      <c r="BU21" s="26">
        <v>0</v>
      </c>
      <c r="BV21" s="26">
        <v>0</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0</v>
      </c>
      <c r="CM21" s="26">
        <v>0</v>
      </c>
      <c r="CN21" s="26">
        <v>0</v>
      </c>
      <c r="CO21" s="26">
        <v>0</v>
      </c>
      <c r="CP21" s="26">
        <v>0</v>
      </c>
      <c r="CQ21" s="26">
        <v>0</v>
      </c>
      <c r="CR21" s="26">
        <v>0</v>
      </c>
      <c r="CS21" s="26">
        <v>0</v>
      </c>
      <c r="CT21" s="26">
        <f t="shared" si="0"/>
        <v>166</v>
      </c>
      <c r="CU21" s="34">
        <v>59</v>
      </c>
      <c r="CV21" s="34">
        <v>0</v>
      </c>
      <c r="CW21" s="34">
        <v>0</v>
      </c>
      <c r="CX21" s="34">
        <v>0</v>
      </c>
      <c r="CY21" s="34">
        <v>0</v>
      </c>
      <c r="CZ21" s="34">
        <v>0</v>
      </c>
      <c r="DA21" s="34">
        <v>0</v>
      </c>
      <c r="DB21" s="34">
        <v>0</v>
      </c>
      <c r="DC21" s="34">
        <v>0</v>
      </c>
      <c r="DD21" s="34">
        <v>1</v>
      </c>
      <c r="DE21" s="34">
        <v>0</v>
      </c>
      <c r="DF21" s="34">
        <v>77</v>
      </c>
      <c r="DG21" s="34">
        <v>0</v>
      </c>
      <c r="DH21" s="34">
        <v>0</v>
      </c>
      <c r="DI21" s="34">
        <v>29</v>
      </c>
      <c r="DJ21" s="34">
        <v>0</v>
      </c>
      <c r="DK21" s="34">
        <v>0</v>
      </c>
      <c r="DL21" s="26">
        <f t="shared" ref="DL21" si="2">SUM(DM21:EC21)</f>
        <v>137</v>
      </c>
      <c r="DM21" s="34">
        <v>59</v>
      </c>
      <c r="DN21" s="34">
        <v>0</v>
      </c>
      <c r="DO21" s="34">
        <v>0</v>
      </c>
      <c r="DP21" s="34">
        <v>0</v>
      </c>
      <c r="DQ21" s="34">
        <v>0</v>
      </c>
      <c r="DR21" s="34">
        <v>0</v>
      </c>
      <c r="DS21" s="34">
        <v>0</v>
      </c>
      <c r="DT21" s="34">
        <v>0</v>
      </c>
      <c r="DU21" s="34">
        <v>0</v>
      </c>
      <c r="DV21" s="34">
        <v>1</v>
      </c>
      <c r="DW21" s="34">
        <v>0</v>
      </c>
      <c r="DX21" s="34">
        <v>77</v>
      </c>
      <c r="DY21" s="34">
        <v>0</v>
      </c>
      <c r="DZ21" s="34">
        <v>0</v>
      </c>
      <c r="EA21" s="34">
        <v>0</v>
      </c>
      <c r="EB21" s="34">
        <v>0</v>
      </c>
      <c r="EC21" s="34">
        <v>0</v>
      </c>
    </row>
    <row r="22" spans="1:133" s="3" customFormat="1" ht="22.5" customHeight="1" x14ac:dyDescent="0.25">
      <c r="A22" s="6"/>
      <c r="B22" s="8" t="s">
        <v>4</v>
      </c>
      <c r="C22" s="7" t="s">
        <v>1</v>
      </c>
      <c r="D22" s="30">
        <f t="shared" ref="D22:BO22" si="3">SUMIFS(D19:D21,$C$19:$C$21,"городской")</f>
        <v>530</v>
      </c>
      <c r="E22" s="30">
        <f>SUMIFS(E19:E21,$C$19:$C$21,"городской")</f>
        <v>153</v>
      </c>
      <c r="F22" s="30">
        <f t="shared" si="3"/>
        <v>0</v>
      </c>
      <c r="G22" s="30">
        <f t="shared" si="3"/>
        <v>212</v>
      </c>
      <c r="H22" s="30">
        <f t="shared" si="3"/>
        <v>0</v>
      </c>
      <c r="I22" s="30">
        <f t="shared" si="3"/>
        <v>56</v>
      </c>
      <c r="J22" s="30">
        <f t="shared" si="3"/>
        <v>0</v>
      </c>
      <c r="K22" s="30">
        <f t="shared" si="3"/>
        <v>0</v>
      </c>
      <c r="L22" s="30">
        <f t="shared" si="3"/>
        <v>2</v>
      </c>
      <c r="M22" s="30">
        <f t="shared" si="3"/>
        <v>0</v>
      </c>
      <c r="N22" s="30">
        <f t="shared" si="3"/>
        <v>2</v>
      </c>
      <c r="O22" s="30">
        <f t="shared" si="3"/>
        <v>0</v>
      </c>
      <c r="P22" s="30">
        <f t="shared" si="3"/>
        <v>0</v>
      </c>
      <c r="Q22" s="30">
        <f t="shared" si="3"/>
        <v>0</v>
      </c>
      <c r="R22" s="30">
        <f t="shared" si="3"/>
        <v>0</v>
      </c>
      <c r="S22" s="30">
        <f t="shared" si="3"/>
        <v>0</v>
      </c>
      <c r="T22" s="30">
        <f t="shared" si="3"/>
        <v>0</v>
      </c>
      <c r="U22" s="30">
        <f t="shared" si="3"/>
        <v>0</v>
      </c>
      <c r="V22" s="30">
        <f t="shared" si="3"/>
        <v>0</v>
      </c>
      <c r="W22" s="30">
        <f t="shared" si="3"/>
        <v>6</v>
      </c>
      <c r="X22" s="30">
        <f t="shared" si="3"/>
        <v>0</v>
      </c>
      <c r="Y22" s="30">
        <f t="shared" si="3"/>
        <v>3</v>
      </c>
      <c r="Z22" s="30">
        <f t="shared" si="3"/>
        <v>1</v>
      </c>
      <c r="AA22" s="30">
        <f t="shared" si="3"/>
        <v>1</v>
      </c>
      <c r="AB22" s="30">
        <f t="shared" si="3"/>
        <v>0</v>
      </c>
      <c r="AC22" s="30">
        <f t="shared" si="3"/>
        <v>0</v>
      </c>
      <c r="AD22" s="30">
        <f t="shared" si="3"/>
        <v>0</v>
      </c>
      <c r="AE22" s="30">
        <f t="shared" si="3"/>
        <v>0</v>
      </c>
      <c r="AF22" s="30">
        <f t="shared" si="3"/>
        <v>0</v>
      </c>
      <c r="AG22" s="30">
        <f t="shared" si="3"/>
        <v>0</v>
      </c>
      <c r="AH22" s="30">
        <f t="shared" si="3"/>
        <v>0</v>
      </c>
      <c r="AI22" s="30">
        <f t="shared" si="3"/>
        <v>0</v>
      </c>
      <c r="AJ22" s="30">
        <f t="shared" si="3"/>
        <v>0</v>
      </c>
      <c r="AK22" s="30">
        <f t="shared" si="3"/>
        <v>7</v>
      </c>
      <c r="AL22" s="30">
        <f t="shared" si="3"/>
        <v>0</v>
      </c>
      <c r="AM22" s="30">
        <f t="shared" si="3"/>
        <v>1</v>
      </c>
      <c r="AN22" s="30">
        <f t="shared" si="3"/>
        <v>0</v>
      </c>
      <c r="AO22" s="30">
        <f t="shared" si="3"/>
        <v>0</v>
      </c>
      <c r="AP22" s="30">
        <f t="shared" si="3"/>
        <v>0</v>
      </c>
      <c r="AQ22" s="30">
        <f t="shared" si="3"/>
        <v>0</v>
      </c>
      <c r="AR22" s="30">
        <f t="shared" si="3"/>
        <v>0</v>
      </c>
      <c r="AS22" s="30">
        <f t="shared" si="3"/>
        <v>0</v>
      </c>
      <c r="AT22" s="30">
        <f t="shared" si="3"/>
        <v>0</v>
      </c>
      <c r="AU22" s="30">
        <f t="shared" si="3"/>
        <v>0</v>
      </c>
      <c r="AV22" s="30">
        <f t="shared" si="3"/>
        <v>0</v>
      </c>
      <c r="AW22" s="30">
        <f t="shared" si="3"/>
        <v>0</v>
      </c>
      <c r="AX22" s="30">
        <f t="shared" si="3"/>
        <v>0</v>
      </c>
      <c r="AY22" s="30">
        <f t="shared" si="3"/>
        <v>0</v>
      </c>
      <c r="AZ22" s="30">
        <f t="shared" si="3"/>
        <v>0</v>
      </c>
      <c r="BA22" s="30">
        <f t="shared" si="3"/>
        <v>0</v>
      </c>
      <c r="BB22" s="30">
        <f t="shared" si="3"/>
        <v>0</v>
      </c>
      <c r="BC22" s="30">
        <f t="shared" si="3"/>
        <v>0</v>
      </c>
      <c r="BD22" s="30">
        <f t="shared" si="3"/>
        <v>0</v>
      </c>
      <c r="BE22" s="30">
        <f t="shared" si="3"/>
        <v>0</v>
      </c>
      <c r="BF22" s="30">
        <f t="shared" si="3"/>
        <v>0</v>
      </c>
      <c r="BG22" s="30">
        <f t="shared" si="3"/>
        <v>0</v>
      </c>
      <c r="BH22" s="30">
        <f t="shared" si="3"/>
        <v>0</v>
      </c>
      <c r="BI22" s="30">
        <f t="shared" si="3"/>
        <v>12</v>
      </c>
      <c r="BJ22" s="30">
        <f t="shared" si="3"/>
        <v>53</v>
      </c>
      <c r="BK22" s="30">
        <f t="shared" si="3"/>
        <v>0</v>
      </c>
      <c r="BL22" s="30">
        <f t="shared" si="3"/>
        <v>0</v>
      </c>
      <c r="BM22" s="30">
        <f t="shared" si="3"/>
        <v>0</v>
      </c>
      <c r="BN22" s="30">
        <f t="shared" si="3"/>
        <v>0</v>
      </c>
      <c r="BO22" s="30">
        <f t="shared" si="3"/>
        <v>0</v>
      </c>
      <c r="BP22" s="30">
        <f t="shared" ref="BP22:EA22" si="4">SUMIFS(BP19:BP21,$C$19:$C$21,"городской")</f>
        <v>6</v>
      </c>
      <c r="BQ22" s="30">
        <f t="shared" si="4"/>
        <v>0</v>
      </c>
      <c r="BR22" s="30">
        <f t="shared" si="4"/>
        <v>0</v>
      </c>
      <c r="BS22" s="30">
        <f t="shared" si="4"/>
        <v>0</v>
      </c>
      <c r="BT22" s="30">
        <f t="shared" si="4"/>
        <v>0</v>
      </c>
      <c r="BU22" s="30">
        <f t="shared" si="4"/>
        <v>0</v>
      </c>
      <c r="BV22" s="30">
        <f t="shared" si="4"/>
        <v>0</v>
      </c>
      <c r="BW22" s="30">
        <f t="shared" si="4"/>
        <v>0</v>
      </c>
      <c r="BX22" s="30">
        <f t="shared" si="4"/>
        <v>0</v>
      </c>
      <c r="BY22" s="30">
        <f t="shared" si="4"/>
        <v>0</v>
      </c>
      <c r="BZ22" s="30">
        <f t="shared" si="4"/>
        <v>0</v>
      </c>
      <c r="CA22" s="30">
        <f t="shared" si="4"/>
        <v>0</v>
      </c>
      <c r="CB22" s="30">
        <f t="shared" si="4"/>
        <v>0</v>
      </c>
      <c r="CC22" s="30">
        <f t="shared" si="4"/>
        <v>0</v>
      </c>
      <c r="CD22" s="30">
        <f t="shared" si="4"/>
        <v>0</v>
      </c>
      <c r="CE22" s="30">
        <f t="shared" si="4"/>
        <v>0</v>
      </c>
      <c r="CF22" s="30">
        <f t="shared" si="4"/>
        <v>0</v>
      </c>
      <c r="CG22" s="30">
        <f t="shared" si="4"/>
        <v>15</v>
      </c>
      <c r="CH22" s="30">
        <f t="shared" si="4"/>
        <v>0</v>
      </c>
      <c r="CI22" s="30">
        <f t="shared" si="4"/>
        <v>0</v>
      </c>
      <c r="CJ22" s="30">
        <f t="shared" si="4"/>
        <v>0</v>
      </c>
      <c r="CK22" s="30">
        <f t="shared" si="4"/>
        <v>0</v>
      </c>
      <c r="CL22" s="30">
        <f t="shared" si="4"/>
        <v>0</v>
      </c>
      <c r="CM22" s="30">
        <f t="shared" si="4"/>
        <v>0</v>
      </c>
      <c r="CN22" s="30">
        <f t="shared" si="4"/>
        <v>0</v>
      </c>
      <c r="CO22" s="30">
        <f t="shared" si="4"/>
        <v>0</v>
      </c>
      <c r="CP22" s="30">
        <f t="shared" si="4"/>
        <v>0</v>
      </c>
      <c r="CQ22" s="30">
        <f t="shared" si="4"/>
        <v>0</v>
      </c>
      <c r="CR22" s="30">
        <f t="shared" si="4"/>
        <v>0</v>
      </c>
      <c r="CS22" s="30">
        <f t="shared" si="4"/>
        <v>0</v>
      </c>
      <c r="CT22" s="30">
        <f t="shared" si="4"/>
        <v>444</v>
      </c>
      <c r="CU22" s="30">
        <f t="shared" si="4"/>
        <v>153</v>
      </c>
      <c r="CV22" s="30">
        <f t="shared" si="4"/>
        <v>2</v>
      </c>
      <c r="CW22" s="30">
        <f t="shared" si="4"/>
        <v>0</v>
      </c>
      <c r="CX22" s="30">
        <f t="shared" si="4"/>
        <v>0</v>
      </c>
      <c r="CY22" s="30">
        <f t="shared" si="4"/>
        <v>0</v>
      </c>
      <c r="CZ22" s="30">
        <f t="shared" si="4"/>
        <v>0</v>
      </c>
      <c r="DA22" s="30">
        <f t="shared" si="4"/>
        <v>6</v>
      </c>
      <c r="DB22" s="30">
        <f t="shared" si="4"/>
        <v>0</v>
      </c>
      <c r="DC22" s="30">
        <f t="shared" si="4"/>
        <v>3</v>
      </c>
      <c r="DD22" s="30">
        <f t="shared" si="4"/>
        <v>1</v>
      </c>
      <c r="DE22" s="30">
        <f t="shared" si="4"/>
        <v>1</v>
      </c>
      <c r="DF22" s="30">
        <f t="shared" si="4"/>
        <v>212</v>
      </c>
      <c r="DG22" s="30">
        <f t="shared" si="4"/>
        <v>2</v>
      </c>
      <c r="DH22" s="30">
        <f t="shared" si="4"/>
        <v>7</v>
      </c>
      <c r="DI22" s="30">
        <f t="shared" si="4"/>
        <v>56</v>
      </c>
      <c r="DJ22" s="30">
        <f t="shared" si="4"/>
        <v>0</v>
      </c>
      <c r="DK22" s="30">
        <f t="shared" si="4"/>
        <v>1</v>
      </c>
      <c r="DL22" s="30">
        <f t="shared" si="4"/>
        <v>387</v>
      </c>
      <c r="DM22" s="30">
        <f t="shared" si="4"/>
        <v>153</v>
      </c>
      <c r="DN22" s="30">
        <f t="shared" si="4"/>
        <v>2</v>
      </c>
      <c r="DO22" s="30">
        <f t="shared" si="4"/>
        <v>0</v>
      </c>
      <c r="DP22" s="30">
        <f t="shared" si="4"/>
        <v>0</v>
      </c>
      <c r="DQ22" s="30">
        <f t="shared" si="4"/>
        <v>0</v>
      </c>
      <c r="DR22" s="30">
        <f t="shared" si="4"/>
        <v>0</v>
      </c>
      <c r="DS22" s="30">
        <f t="shared" si="4"/>
        <v>6</v>
      </c>
      <c r="DT22" s="30">
        <f t="shared" si="4"/>
        <v>0</v>
      </c>
      <c r="DU22" s="30">
        <f t="shared" si="4"/>
        <v>3</v>
      </c>
      <c r="DV22" s="30">
        <f t="shared" si="4"/>
        <v>1</v>
      </c>
      <c r="DW22" s="30">
        <f t="shared" si="4"/>
        <v>1</v>
      </c>
      <c r="DX22" s="30">
        <f t="shared" si="4"/>
        <v>212</v>
      </c>
      <c r="DY22" s="30">
        <f t="shared" si="4"/>
        <v>2</v>
      </c>
      <c r="DZ22" s="30">
        <f t="shared" si="4"/>
        <v>7</v>
      </c>
      <c r="EA22" s="30">
        <f t="shared" si="4"/>
        <v>0</v>
      </c>
      <c r="EB22" s="30">
        <f t="shared" ref="EB22:EC22" si="5">SUMIFS(EB19:EB21,$C$19:$C$21,"городской")</f>
        <v>0</v>
      </c>
      <c r="EC22" s="30">
        <f t="shared" si="5"/>
        <v>0</v>
      </c>
    </row>
    <row r="23" spans="1:133" s="3" customFormat="1" ht="22.5" customHeight="1" x14ac:dyDescent="0.25">
      <c r="A23" s="6"/>
      <c r="B23" s="8" t="s">
        <v>3</v>
      </c>
      <c r="C23" s="7" t="s">
        <v>1</v>
      </c>
      <c r="D23" s="30">
        <f t="shared" ref="D23:BO23" si="6">SUMIFS(D19:D21,$C$19:$C$21,"сельский")</f>
        <v>0</v>
      </c>
      <c r="E23" s="30">
        <f t="shared" si="6"/>
        <v>0</v>
      </c>
      <c r="F23" s="30">
        <f t="shared" si="6"/>
        <v>0</v>
      </c>
      <c r="G23" s="30">
        <f t="shared" si="6"/>
        <v>0</v>
      </c>
      <c r="H23" s="30">
        <f t="shared" si="6"/>
        <v>0</v>
      </c>
      <c r="I23" s="30">
        <f t="shared" si="6"/>
        <v>0</v>
      </c>
      <c r="J23" s="30">
        <f t="shared" si="6"/>
        <v>0</v>
      </c>
      <c r="K23" s="30">
        <f t="shared" si="6"/>
        <v>0</v>
      </c>
      <c r="L23" s="30">
        <f t="shared" si="6"/>
        <v>0</v>
      </c>
      <c r="M23" s="30">
        <f t="shared" si="6"/>
        <v>0</v>
      </c>
      <c r="N23" s="30">
        <f t="shared" si="6"/>
        <v>0</v>
      </c>
      <c r="O23" s="30">
        <f t="shared" si="6"/>
        <v>0</v>
      </c>
      <c r="P23" s="30">
        <f t="shared" si="6"/>
        <v>0</v>
      </c>
      <c r="Q23" s="30">
        <f t="shared" si="6"/>
        <v>0</v>
      </c>
      <c r="R23" s="30">
        <f t="shared" si="6"/>
        <v>0</v>
      </c>
      <c r="S23" s="30">
        <f t="shared" si="6"/>
        <v>0</v>
      </c>
      <c r="T23" s="30">
        <f t="shared" si="6"/>
        <v>0</v>
      </c>
      <c r="U23" s="30">
        <f t="shared" si="6"/>
        <v>0</v>
      </c>
      <c r="V23" s="30">
        <f t="shared" si="6"/>
        <v>0</v>
      </c>
      <c r="W23" s="30">
        <f t="shared" si="6"/>
        <v>0</v>
      </c>
      <c r="X23" s="30">
        <f t="shared" si="6"/>
        <v>0</v>
      </c>
      <c r="Y23" s="30">
        <f t="shared" si="6"/>
        <v>0</v>
      </c>
      <c r="Z23" s="30">
        <f t="shared" si="6"/>
        <v>0</v>
      </c>
      <c r="AA23" s="30">
        <f t="shared" si="6"/>
        <v>0</v>
      </c>
      <c r="AB23" s="30">
        <f t="shared" si="6"/>
        <v>0</v>
      </c>
      <c r="AC23" s="30">
        <f t="shared" si="6"/>
        <v>0</v>
      </c>
      <c r="AD23" s="30">
        <f t="shared" si="6"/>
        <v>0</v>
      </c>
      <c r="AE23" s="30">
        <f t="shared" si="6"/>
        <v>0</v>
      </c>
      <c r="AF23" s="30">
        <f t="shared" si="6"/>
        <v>0</v>
      </c>
      <c r="AG23" s="30">
        <f t="shared" si="6"/>
        <v>0</v>
      </c>
      <c r="AH23" s="30">
        <f t="shared" si="6"/>
        <v>0</v>
      </c>
      <c r="AI23" s="30">
        <f t="shared" si="6"/>
        <v>0</v>
      </c>
      <c r="AJ23" s="30">
        <f t="shared" si="6"/>
        <v>0</v>
      </c>
      <c r="AK23" s="30">
        <f t="shared" si="6"/>
        <v>0</v>
      </c>
      <c r="AL23" s="30">
        <f t="shared" si="6"/>
        <v>0</v>
      </c>
      <c r="AM23" s="30">
        <f t="shared" si="6"/>
        <v>0</v>
      </c>
      <c r="AN23" s="30">
        <f t="shared" si="6"/>
        <v>0</v>
      </c>
      <c r="AO23" s="30">
        <f t="shared" si="6"/>
        <v>0</v>
      </c>
      <c r="AP23" s="30">
        <f t="shared" si="6"/>
        <v>0</v>
      </c>
      <c r="AQ23" s="30">
        <f t="shared" si="6"/>
        <v>0</v>
      </c>
      <c r="AR23" s="30">
        <f t="shared" si="6"/>
        <v>0</v>
      </c>
      <c r="AS23" s="30">
        <f t="shared" si="6"/>
        <v>0</v>
      </c>
      <c r="AT23" s="30">
        <f t="shared" si="6"/>
        <v>0</v>
      </c>
      <c r="AU23" s="30">
        <f t="shared" si="6"/>
        <v>0</v>
      </c>
      <c r="AV23" s="30">
        <f t="shared" si="6"/>
        <v>0</v>
      </c>
      <c r="AW23" s="30">
        <f t="shared" si="6"/>
        <v>0</v>
      </c>
      <c r="AX23" s="30">
        <f t="shared" si="6"/>
        <v>0</v>
      </c>
      <c r="AY23" s="30">
        <f t="shared" si="6"/>
        <v>0</v>
      </c>
      <c r="AZ23" s="30">
        <f t="shared" si="6"/>
        <v>0</v>
      </c>
      <c r="BA23" s="30">
        <f t="shared" si="6"/>
        <v>0</v>
      </c>
      <c r="BB23" s="30">
        <f t="shared" si="6"/>
        <v>0</v>
      </c>
      <c r="BC23" s="30">
        <f t="shared" si="6"/>
        <v>0</v>
      </c>
      <c r="BD23" s="30">
        <f t="shared" si="6"/>
        <v>0</v>
      </c>
      <c r="BE23" s="30">
        <f t="shared" si="6"/>
        <v>0</v>
      </c>
      <c r="BF23" s="30">
        <f t="shared" si="6"/>
        <v>0</v>
      </c>
      <c r="BG23" s="30">
        <f t="shared" si="6"/>
        <v>0</v>
      </c>
      <c r="BH23" s="30">
        <f t="shared" si="6"/>
        <v>0</v>
      </c>
      <c r="BI23" s="30">
        <f t="shared" si="6"/>
        <v>0</v>
      </c>
      <c r="BJ23" s="30">
        <f t="shared" si="6"/>
        <v>0</v>
      </c>
      <c r="BK23" s="30">
        <f t="shared" si="6"/>
        <v>0</v>
      </c>
      <c r="BL23" s="30">
        <f t="shared" si="6"/>
        <v>0</v>
      </c>
      <c r="BM23" s="30">
        <f t="shared" si="6"/>
        <v>0</v>
      </c>
      <c r="BN23" s="30">
        <f t="shared" si="6"/>
        <v>0</v>
      </c>
      <c r="BO23" s="30">
        <f t="shared" si="6"/>
        <v>0</v>
      </c>
      <c r="BP23" s="30">
        <f t="shared" ref="BP23:EA23" si="7">SUMIFS(BP19:BP21,$C$19:$C$21,"сельский")</f>
        <v>0</v>
      </c>
      <c r="BQ23" s="30">
        <f t="shared" si="7"/>
        <v>0</v>
      </c>
      <c r="BR23" s="30">
        <f t="shared" si="7"/>
        <v>0</v>
      </c>
      <c r="BS23" s="30">
        <f t="shared" si="7"/>
        <v>0</v>
      </c>
      <c r="BT23" s="30">
        <f t="shared" si="7"/>
        <v>0</v>
      </c>
      <c r="BU23" s="30">
        <f t="shared" si="7"/>
        <v>0</v>
      </c>
      <c r="BV23" s="30">
        <f t="shared" si="7"/>
        <v>0</v>
      </c>
      <c r="BW23" s="30">
        <f t="shared" si="7"/>
        <v>0</v>
      </c>
      <c r="BX23" s="30">
        <f t="shared" si="7"/>
        <v>0</v>
      </c>
      <c r="BY23" s="30">
        <f t="shared" si="7"/>
        <v>0</v>
      </c>
      <c r="BZ23" s="30">
        <f t="shared" si="7"/>
        <v>0</v>
      </c>
      <c r="CA23" s="30">
        <f t="shared" si="7"/>
        <v>0</v>
      </c>
      <c r="CB23" s="30">
        <f t="shared" si="7"/>
        <v>0</v>
      </c>
      <c r="CC23" s="30">
        <f t="shared" si="7"/>
        <v>0</v>
      </c>
      <c r="CD23" s="30">
        <f t="shared" si="7"/>
        <v>0</v>
      </c>
      <c r="CE23" s="30">
        <f t="shared" si="7"/>
        <v>0</v>
      </c>
      <c r="CF23" s="30">
        <f t="shared" si="7"/>
        <v>0</v>
      </c>
      <c r="CG23" s="30">
        <f t="shared" si="7"/>
        <v>0</v>
      </c>
      <c r="CH23" s="30">
        <f t="shared" si="7"/>
        <v>0</v>
      </c>
      <c r="CI23" s="30">
        <f t="shared" si="7"/>
        <v>0</v>
      </c>
      <c r="CJ23" s="30">
        <f t="shared" si="7"/>
        <v>0</v>
      </c>
      <c r="CK23" s="30">
        <f t="shared" si="7"/>
        <v>0</v>
      </c>
      <c r="CL23" s="30">
        <f t="shared" si="7"/>
        <v>0</v>
      </c>
      <c r="CM23" s="30">
        <f t="shared" si="7"/>
        <v>0</v>
      </c>
      <c r="CN23" s="30">
        <f t="shared" si="7"/>
        <v>0</v>
      </c>
      <c r="CO23" s="30">
        <f t="shared" si="7"/>
        <v>0</v>
      </c>
      <c r="CP23" s="30">
        <f t="shared" si="7"/>
        <v>0</v>
      </c>
      <c r="CQ23" s="30">
        <f t="shared" si="7"/>
        <v>0</v>
      </c>
      <c r="CR23" s="30">
        <f t="shared" si="7"/>
        <v>0</v>
      </c>
      <c r="CS23" s="30">
        <f t="shared" si="7"/>
        <v>0</v>
      </c>
      <c r="CT23" s="30">
        <f t="shared" si="7"/>
        <v>0</v>
      </c>
      <c r="CU23" s="30">
        <f t="shared" si="7"/>
        <v>0</v>
      </c>
      <c r="CV23" s="30">
        <f t="shared" si="7"/>
        <v>0</v>
      </c>
      <c r="CW23" s="30">
        <f t="shared" si="7"/>
        <v>0</v>
      </c>
      <c r="CX23" s="30">
        <f t="shared" si="7"/>
        <v>0</v>
      </c>
      <c r="CY23" s="30">
        <f t="shared" si="7"/>
        <v>0</v>
      </c>
      <c r="CZ23" s="30">
        <f t="shared" si="7"/>
        <v>0</v>
      </c>
      <c r="DA23" s="30">
        <f t="shared" si="7"/>
        <v>0</v>
      </c>
      <c r="DB23" s="30">
        <f t="shared" si="7"/>
        <v>0</v>
      </c>
      <c r="DC23" s="30">
        <f t="shared" si="7"/>
        <v>0</v>
      </c>
      <c r="DD23" s="30">
        <f t="shared" si="7"/>
        <v>0</v>
      </c>
      <c r="DE23" s="30">
        <f t="shared" si="7"/>
        <v>0</v>
      </c>
      <c r="DF23" s="30">
        <f t="shared" si="7"/>
        <v>0</v>
      </c>
      <c r="DG23" s="30">
        <f t="shared" si="7"/>
        <v>0</v>
      </c>
      <c r="DH23" s="30">
        <f t="shared" si="7"/>
        <v>0</v>
      </c>
      <c r="DI23" s="30">
        <f t="shared" si="7"/>
        <v>0</v>
      </c>
      <c r="DJ23" s="30">
        <f t="shared" si="7"/>
        <v>0</v>
      </c>
      <c r="DK23" s="30">
        <f t="shared" si="7"/>
        <v>0</v>
      </c>
      <c r="DL23" s="30">
        <f t="shared" si="7"/>
        <v>0</v>
      </c>
      <c r="DM23" s="30">
        <f t="shared" si="7"/>
        <v>0</v>
      </c>
      <c r="DN23" s="30">
        <f t="shared" si="7"/>
        <v>0</v>
      </c>
      <c r="DO23" s="30">
        <f t="shared" si="7"/>
        <v>0</v>
      </c>
      <c r="DP23" s="30">
        <f t="shared" si="7"/>
        <v>0</v>
      </c>
      <c r="DQ23" s="30">
        <f t="shared" si="7"/>
        <v>0</v>
      </c>
      <c r="DR23" s="30">
        <f t="shared" si="7"/>
        <v>0</v>
      </c>
      <c r="DS23" s="30">
        <f t="shared" si="7"/>
        <v>0</v>
      </c>
      <c r="DT23" s="30">
        <f t="shared" si="7"/>
        <v>0</v>
      </c>
      <c r="DU23" s="30">
        <f t="shared" si="7"/>
        <v>0</v>
      </c>
      <c r="DV23" s="30">
        <f t="shared" si="7"/>
        <v>0</v>
      </c>
      <c r="DW23" s="30">
        <f t="shared" si="7"/>
        <v>0</v>
      </c>
      <c r="DX23" s="30">
        <f t="shared" si="7"/>
        <v>0</v>
      </c>
      <c r="DY23" s="30">
        <f t="shared" si="7"/>
        <v>0</v>
      </c>
      <c r="DZ23" s="30">
        <f t="shared" si="7"/>
        <v>0</v>
      </c>
      <c r="EA23" s="30">
        <f t="shared" si="7"/>
        <v>0</v>
      </c>
      <c r="EB23" s="30">
        <f t="shared" ref="EB23:EC23" si="8">SUMIFS(EB19:EB21,$C$19:$C$21,"сельский")</f>
        <v>0</v>
      </c>
      <c r="EC23" s="30">
        <f t="shared" si="8"/>
        <v>0</v>
      </c>
    </row>
    <row r="24" spans="1:133" s="3" customFormat="1" ht="22.5" customHeight="1" x14ac:dyDescent="0.25">
      <c r="A24" s="6"/>
      <c r="B24" s="5" t="s">
        <v>2</v>
      </c>
      <c r="C24" s="4" t="s">
        <v>1</v>
      </c>
      <c r="D24" s="30">
        <f t="shared" ref="D24:BO24" si="9">D23+D22</f>
        <v>530</v>
      </c>
      <c r="E24" s="30">
        <f t="shared" si="9"/>
        <v>153</v>
      </c>
      <c r="F24" s="30">
        <f t="shared" si="9"/>
        <v>0</v>
      </c>
      <c r="G24" s="30">
        <f t="shared" si="9"/>
        <v>212</v>
      </c>
      <c r="H24" s="30">
        <f t="shared" si="9"/>
        <v>0</v>
      </c>
      <c r="I24" s="30">
        <f t="shared" si="9"/>
        <v>56</v>
      </c>
      <c r="J24" s="30">
        <f t="shared" si="9"/>
        <v>0</v>
      </c>
      <c r="K24" s="30">
        <f t="shared" si="9"/>
        <v>0</v>
      </c>
      <c r="L24" s="30">
        <f t="shared" si="9"/>
        <v>2</v>
      </c>
      <c r="M24" s="30">
        <f t="shared" si="9"/>
        <v>0</v>
      </c>
      <c r="N24" s="30">
        <f t="shared" si="9"/>
        <v>2</v>
      </c>
      <c r="O24" s="30">
        <f t="shared" si="9"/>
        <v>0</v>
      </c>
      <c r="P24" s="30">
        <f t="shared" si="9"/>
        <v>0</v>
      </c>
      <c r="Q24" s="30">
        <f t="shared" si="9"/>
        <v>0</v>
      </c>
      <c r="R24" s="30">
        <f t="shared" si="9"/>
        <v>0</v>
      </c>
      <c r="S24" s="30">
        <f t="shared" si="9"/>
        <v>0</v>
      </c>
      <c r="T24" s="30">
        <f t="shared" si="9"/>
        <v>0</v>
      </c>
      <c r="U24" s="30">
        <f t="shared" si="9"/>
        <v>0</v>
      </c>
      <c r="V24" s="30">
        <f t="shared" si="9"/>
        <v>0</v>
      </c>
      <c r="W24" s="30">
        <f t="shared" si="9"/>
        <v>6</v>
      </c>
      <c r="X24" s="30">
        <f t="shared" si="9"/>
        <v>0</v>
      </c>
      <c r="Y24" s="30">
        <f t="shared" si="9"/>
        <v>3</v>
      </c>
      <c r="Z24" s="30">
        <f t="shared" si="9"/>
        <v>1</v>
      </c>
      <c r="AA24" s="30">
        <f t="shared" si="9"/>
        <v>1</v>
      </c>
      <c r="AB24" s="30">
        <f t="shared" si="9"/>
        <v>0</v>
      </c>
      <c r="AC24" s="30">
        <f t="shared" si="9"/>
        <v>0</v>
      </c>
      <c r="AD24" s="30">
        <f t="shared" si="9"/>
        <v>0</v>
      </c>
      <c r="AE24" s="30">
        <f t="shared" si="9"/>
        <v>0</v>
      </c>
      <c r="AF24" s="30">
        <f t="shared" si="9"/>
        <v>0</v>
      </c>
      <c r="AG24" s="30">
        <f t="shared" si="9"/>
        <v>0</v>
      </c>
      <c r="AH24" s="30">
        <f t="shared" si="9"/>
        <v>0</v>
      </c>
      <c r="AI24" s="30">
        <f t="shared" si="9"/>
        <v>0</v>
      </c>
      <c r="AJ24" s="30">
        <f t="shared" si="9"/>
        <v>0</v>
      </c>
      <c r="AK24" s="30">
        <f t="shared" si="9"/>
        <v>7</v>
      </c>
      <c r="AL24" s="30">
        <f t="shared" si="9"/>
        <v>0</v>
      </c>
      <c r="AM24" s="30">
        <f t="shared" si="9"/>
        <v>1</v>
      </c>
      <c r="AN24" s="30">
        <f t="shared" si="9"/>
        <v>0</v>
      </c>
      <c r="AO24" s="30">
        <f t="shared" si="9"/>
        <v>0</v>
      </c>
      <c r="AP24" s="30">
        <f t="shared" si="9"/>
        <v>0</v>
      </c>
      <c r="AQ24" s="30">
        <f t="shared" si="9"/>
        <v>0</v>
      </c>
      <c r="AR24" s="30">
        <f t="shared" si="9"/>
        <v>0</v>
      </c>
      <c r="AS24" s="30">
        <f t="shared" si="9"/>
        <v>0</v>
      </c>
      <c r="AT24" s="30">
        <f t="shared" si="9"/>
        <v>0</v>
      </c>
      <c r="AU24" s="30">
        <f t="shared" si="9"/>
        <v>0</v>
      </c>
      <c r="AV24" s="30">
        <f t="shared" si="9"/>
        <v>0</v>
      </c>
      <c r="AW24" s="30">
        <f t="shared" si="9"/>
        <v>0</v>
      </c>
      <c r="AX24" s="30">
        <f t="shared" si="9"/>
        <v>0</v>
      </c>
      <c r="AY24" s="30">
        <f t="shared" si="9"/>
        <v>0</v>
      </c>
      <c r="AZ24" s="30">
        <f t="shared" si="9"/>
        <v>0</v>
      </c>
      <c r="BA24" s="30">
        <f t="shared" si="9"/>
        <v>0</v>
      </c>
      <c r="BB24" s="30">
        <f t="shared" si="9"/>
        <v>0</v>
      </c>
      <c r="BC24" s="30">
        <f t="shared" si="9"/>
        <v>0</v>
      </c>
      <c r="BD24" s="30">
        <f t="shared" si="9"/>
        <v>0</v>
      </c>
      <c r="BE24" s="30">
        <f t="shared" si="9"/>
        <v>0</v>
      </c>
      <c r="BF24" s="30">
        <f t="shared" si="9"/>
        <v>0</v>
      </c>
      <c r="BG24" s="30">
        <f t="shared" si="9"/>
        <v>0</v>
      </c>
      <c r="BH24" s="30">
        <f t="shared" si="9"/>
        <v>0</v>
      </c>
      <c r="BI24" s="30">
        <f t="shared" si="9"/>
        <v>12</v>
      </c>
      <c r="BJ24" s="30">
        <f t="shared" si="9"/>
        <v>53</v>
      </c>
      <c r="BK24" s="30">
        <f t="shared" si="9"/>
        <v>0</v>
      </c>
      <c r="BL24" s="30">
        <f t="shared" si="9"/>
        <v>0</v>
      </c>
      <c r="BM24" s="30">
        <f t="shared" si="9"/>
        <v>0</v>
      </c>
      <c r="BN24" s="30">
        <f t="shared" si="9"/>
        <v>0</v>
      </c>
      <c r="BO24" s="30">
        <f t="shared" si="9"/>
        <v>0</v>
      </c>
      <c r="BP24" s="30">
        <f t="shared" ref="BP24:EA24" si="10">BP23+BP22</f>
        <v>6</v>
      </c>
      <c r="BQ24" s="30">
        <f t="shared" si="10"/>
        <v>0</v>
      </c>
      <c r="BR24" s="30">
        <f t="shared" si="10"/>
        <v>0</v>
      </c>
      <c r="BS24" s="30">
        <f t="shared" si="10"/>
        <v>0</v>
      </c>
      <c r="BT24" s="30">
        <f t="shared" si="10"/>
        <v>0</v>
      </c>
      <c r="BU24" s="30">
        <f t="shared" si="10"/>
        <v>0</v>
      </c>
      <c r="BV24" s="30">
        <f t="shared" si="10"/>
        <v>0</v>
      </c>
      <c r="BW24" s="30">
        <f t="shared" si="10"/>
        <v>0</v>
      </c>
      <c r="BX24" s="30">
        <f t="shared" si="10"/>
        <v>0</v>
      </c>
      <c r="BY24" s="30">
        <f t="shared" si="10"/>
        <v>0</v>
      </c>
      <c r="BZ24" s="30">
        <f t="shared" si="10"/>
        <v>0</v>
      </c>
      <c r="CA24" s="30">
        <f t="shared" si="10"/>
        <v>0</v>
      </c>
      <c r="CB24" s="30">
        <f t="shared" si="10"/>
        <v>0</v>
      </c>
      <c r="CC24" s="30">
        <f t="shared" si="10"/>
        <v>0</v>
      </c>
      <c r="CD24" s="30">
        <f t="shared" si="10"/>
        <v>0</v>
      </c>
      <c r="CE24" s="30">
        <f t="shared" si="10"/>
        <v>0</v>
      </c>
      <c r="CF24" s="30">
        <f t="shared" si="10"/>
        <v>0</v>
      </c>
      <c r="CG24" s="30">
        <f t="shared" si="10"/>
        <v>15</v>
      </c>
      <c r="CH24" s="30">
        <f t="shared" si="10"/>
        <v>0</v>
      </c>
      <c r="CI24" s="30">
        <f t="shared" si="10"/>
        <v>0</v>
      </c>
      <c r="CJ24" s="30">
        <f t="shared" si="10"/>
        <v>0</v>
      </c>
      <c r="CK24" s="30">
        <f t="shared" si="10"/>
        <v>0</v>
      </c>
      <c r="CL24" s="30">
        <f t="shared" si="10"/>
        <v>0</v>
      </c>
      <c r="CM24" s="30">
        <f t="shared" si="10"/>
        <v>0</v>
      </c>
      <c r="CN24" s="30">
        <f t="shared" si="10"/>
        <v>0</v>
      </c>
      <c r="CO24" s="30">
        <f t="shared" si="10"/>
        <v>0</v>
      </c>
      <c r="CP24" s="30">
        <f t="shared" si="10"/>
        <v>0</v>
      </c>
      <c r="CQ24" s="30">
        <f t="shared" si="10"/>
        <v>0</v>
      </c>
      <c r="CR24" s="30">
        <f t="shared" si="10"/>
        <v>0</v>
      </c>
      <c r="CS24" s="30">
        <f t="shared" si="10"/>
        <v>0</v>
      </c>
      <c r="CT24" s="30">
        <f t="shared" si="10"/>
        <v>444</v>
      </c>
      <c r="CU24" s="30">
        <f t="shared" si="10"/>
        <v>153</v>
      </c>
      <c r="CV24" s="30">
        <f t="shared" si="10"/>
        <v>2</v>
      </c>
      <c r="CW24" s="30">
        <f t="shared" si="10"/>
        <v>0</v>
      </c>
      <c r="CX24" s="30">
        <f t="shared" si="10"/>
        <v>0</v>
      </c>
      <c r="CY24" s="30">
        <f t="shared" si="10"/>
        <v>0</v>
      </c>
      <c r="CZ24" s="30">
        <f t="shared" si="10"/>
        <v>0</v>
      </c>
      <c r="DA24" s="30">
        <f t="shared" si="10"/>
        <v>6</v>
      </c>
      <c r="DB24" s="30">
        <f t="shared" si="10"/>
        <v>0</v>
      </c>
      <c r="DC24" s="30">
        <f t="shared" si="10"/>
        <v>3</v>
      </c>
      <c r="DD24" s="30">
        <f t="shared" si="10"/>
        <v>1</v>
      </c>
      <c r="DE24" s="30">
        <f t="shared" si="10"/>
        <v>1</v>
      </c>
      <c r="DF24" s="30">
        <f t="shared" si="10"/>
        <v>212</v>
      </c>
      <c r="DG24" s="30">
        <f t="shared" si="10"/>
        <v>2</v>
      </c>
      <c r="DH24" s="30">
        <f t="shared" si="10"/>
        <v>7</v>
      </c>
      <c r="DI24" s="30">
        <f t="shared" si="10"/>
        <v>56</v>
      </c>
      <c r="DJ24" s="30">
        <f t="shared" si="10"/>
        <v>0</v>
      </c>
      <c r="DK24" s="30">
        <f t="shared" si="10"/>
        <v>1</v>
      </c>
      <c r="DL24" s="30">
        <f t="shared" si="10"/>
        <v>387</v>
      </c>
      <c r="DM24" s="30">
        <f t="shared" si="10"/>
        <v>153</v>
      </c>
      <c r="DN24" s="30">
        <f t="shared" si="10"/>
        <v>2</v>
      </c>
      <c r="DO24" s="30">
        <f t="shared" si="10"/>
        <v>0</v>
      </c>
      <c r="DP24" s="30">
        <f t="shared" si="10"/>
        <v>0</v>
      </c>
      <c r="DQ24" s="30">
        <f t="shared" si="10"/>
        <v>0</v>
      </c>
      <c r="DR24" s="30">
        <f t="shared" si="10"/>
        <v>0</v>
      </c>
      <c r="DS24" s="30">
        <f t="shared" si="10"/>
        <v>6</v>
      </c>
      <c r="DT24" s="30">
        <f t="shared" si="10"/>
        <v>0</v>
      </c>
      <c r="DU24" s="30">
        <f t="shared" si="10"/>
        <v>3</v>
      </c>
      <c r="DV24" s="30">
        <f t="shared" si="10"/>
        <v>1</v>
      </c>
      <c r="DW24" s="30">
        <f t="shared" si="10"/>
        <v>1</v>
      </c>
      <c r="DX24" s="30">
        <f t="shared" si="10"/>
        <v>212</v>
      </c>
      <c r="DY24" s="30">
        <f t="shared" si="10"/>
        <v>2</v>
      </c>
      <c r="DZ24" s="30">
        <f t="shared" si="10"/>
        <v>7</v>
      </c>
      <c r="EA24" s="30">
        <f t="shared" si="10"/>
        <v>0</v>
      </c>
      <c r="EB24" s="30">
        <f t="shared" ref="EB24:EC24" si="11">EB23+EB22</f>
        <v>0</v>
      </c>
      <c r="EC24" s="30">
        <f t="shared" si="11"/>
        <v>0</v>
      </c>
    </row>
    <row r="25" spans="1:133" x14ac:dyDescent="0.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4"/>
      <c r="AD25" s="24"/>
      <c r="AE25" s="24"/>
      <c r="AF25" s="24"/>
      <c r="AG25" s="24"/>
      <c r="AH25" s="24"/>
      <c r="AI25" s="24"/>
      <c r="AJ25" s="24"/>
      <c r="AO25" s="24"/>
      <c r="AS25" s="24"/>
    </row>
    <row r="26" spans="1:133" ht="20.25" x14ac:dyDescent="0.25">
      <c r="B26" s="19"/>
      <c r="C26" s="19"/>
      <c r="D26" s="25"/>
      <c r="E26" s="25"/>
      <c r="F26" s="25"/>
      <c r="G26" s="25"/>
      <c r="H26" s="25"/>
      <c r="I26" s="25"/>
      <c r="J26" s="25"/>
      <c r="K26" s="25"/>
      <c r="L26" s="25"/>
      <c r="M26" s="20"/>
      <c r="N26" s="25"/>
      <c r="O26" s="25"/>
      <c r="P26" s="25"/>
      <c r="Q26" s="25"/>
      <c r="R26" s="25"/>
      <c r="S26" s="25"/>
      <c r="T26" s="25"/>
      <c r="U26" s="25"/>
      <c r="V26" s="25"/>
      <c r="W26" s="25"/>
      <c r="X26" s="25"/>
      <c r="Y26" s="25"/>
      <c r="Z26" s="25"/>
      <c r="AA26" s="25"/>
      <c r="AB26" s="25"/>
      <c r="AC26" s="24"/>
      <c r="AD26" s="24"/>
      <c r="AE26" s="24"/>
      <c r="AF26" s="24"/>
      <c r="AG26" s="24"/>
      <c r="AH26" s="24"/>
      <c r="AI26" s="24"/>
      <c r="AJ26" s="24"/>
      <c r="AO26" s="24"/>
      <c r="AS26" s="24"/>
    </row>
    <row r="27" spans="1:133" ht="20.25" x14ac:dyDescent="0.25">
      <c r="B27" s="19"/>
      <c r="C27" s="19"/>
      <c r="D27" s="19"/>
      <c r="E27" s="19"/>
      <c r="F27" s="19"/>
      <c r="G27" s="19"/>
      <c r="H27" s="19"/>
      <c r="I27" s="19"/>
      <c r="J27" s="19"/>
      <c r="K27" s="19"/>
      <c r="L27" s="19"/>
      <c r="M27" s="20"/>
      <c r="N27" s="19"/>
      <c r="O27" s="19"/>
      <c r="P27" s="19"/>
      <c r="Q27" s="19"/>
      <c r="R27" s="19"/>
      <c r="S27" s="19"/>
      <c r="T27" s="19"/>
      <c r="U27" s="19"/>
      <c r="V27" s="19"/>
      <c r="W27" s="19"/>
      <c r="X27" s="19"/>
      <c r="Y27" s="19"/>
      <c r="Z27" s="19"/>
      <c r="AA27" s="19"/>
      <c r="AB27" s="19"/>
      <c r="AC27" s="23"/>
      <c r="AD27" s="23"/>
      <c r="AE27" s="23"/>
      <c r="AF27" s="23"/>
      <c r="AG27" s="23"/>
      <c r="AH27" s="23"/>
      <c r="AI27" s="23"/>
      <c r="AJ27" s="23"/>
      <c r="AO27" s="23"/>
      <c r="AS27" s="23"/>
    </row>
    <row r="28" spans="1:133" ht="20.25" x14ac:dyDescent="0.25">
      <c r="B28" s="19"/>
      <c r="C28" s="19"/>
      <c r="D28" s="19"/>
      <c r="E28" s="19"/>
      <c r="F28" s="19"/>
      <c r="G28" s="19"/>
      <c r="H28" s="19"/>
      <c r="I28" s="19"/>
      <c r="J28" s="19"/>
      <c r="K28" s="19"/>
      <c r="L28" s="19"/>
      <c r="M28" s="20"/>
      <c r="N28" s="19"/>
      <c r="O28" s="19"/>
      <c r="P28" s="19"/>
      <c r="Q28" s="19"/>
      <c r="R28" s="19"/>
      <c r="S28" s="19"/>
      <c r="T28" s="19"/>
      <c r="U28" s="19"/>
      <c r="V28" s="19"/>
      <c r="W28" s="19"/>
      <c r="X28" s="19"/>
      <c r="Y28" s="19"/>
      <c r="Z28" s="19"/>
      <c r="AA28" s="19"/>
      <c r="AB28" s="19"/>
      <c r="AC28" s="23"/>
      <c r="AD28" s="23"/>
      <c r="AE28" s="23"/>
      <c r="AF28" s="23"/>
      <c r="AG28" s="23"/>
      <c r="AH28" s="23"/>
      <c r="AI28" s="23"/>
      <c r="AJ28" s="23"/>
      <c r="AO28" s="23"/>
      <c r="AS28" s="23"/>
    </row>
    <row r="29" spans="1:133" ht="20.25" x14ac:dyDescent="0.25">
      <c r="B29" s="19"/>
      <c r="C29" s="19"/>
      <c r="D29" s="19"/>
      <c r="E29" s="19"/>
      <c r="F29" s="19"/>
      <c r="G29" s="19"/>
      <c r="H29" s="19"/>
      <c r="I29" s="19"/>
      <c r="J29" s="19"/>
      <c r="K29" s="19"/>
      <c r="L29" s="19"/>
      <c r="M29" s="20"/>
      <c r="N29" s="19"/>
      <c r="O29" s="19"/>
      <c r="P29" s="19"/>
      <c r="Q29" s="19"/>
      <c r="R29" s="19"/>
      <c r="S29" s="19"/>
      <c r="T29" s="19"/>
      <c r="U29" s="19"/>
      <c r="V29" s="19"/>
      <c r="W29" s="19"/>
      <c r="X29" s="19"/>
      <c r="Y29" s="19"/>
      <c r="Z29" s="19"/>
      <c r="AA29" s="19"/>
      <c r="AB29" s="19"/>
    </row>
    <row r="30" spans="1:133" ht="20.25" x14ac:dyDescent="0.25">
      <c r="B30" s="19"/>
      <c r="C30" s="19"/>
      <c r="D30" s="19"/>
      <c r="E30" s="19"/>
      <c r="F30" s="19"/>
      <c r="G30" s="19"/>
      <c r="H30" s="19"/>
      <c r="I30" s="19"/>
      <c r="J30" s="19"/>
      <c r="K30" s="19"/>
      <c r="L30" s="19"/>
      <c r="M30" s="20"/>
      <c r="N30" s="19"/>
      <c r="O30" s="19"/>
      <c r="P30" s="19"/>
      <c r="Q30" s="19"/>
      <c r="R30" s="19"/>
      <c r="S30" s="19"/>
      <c r="T30" s="19"/>
      <c r="U30" s="19"/>
      <c r="V30" s="19"/>
      <c r="W30" s="19"/>
      <c r="X30" s="19"/>
      <c r="Y30" s="19"/>
      <c r="Z30" s="19"/>
      <c r="AA30" s="19"/>
      <c r="AB30" s="19"/>
    </row>
    <row r="31" spans="1:133" ht="20.25" x14ac:dyDescent="0.25">
      <c r="B31" s="19"/>
      <c r="C31" s="19"/>
      <c r="D31" s="19"/>
      <c r="E31" s="19"/>
      <c r="F31" s="19"/>
      <c r="G31" s="19"/>
      <c r="H31" s="19"/>
      <c r="I31" s="19"/>
      <c r="J31" s="19"/>
      <c r="K31" s="19"/>
      <c r="L31" s="19"/>
      <c r="M31" s="20"/>
      <c r="N31" s="19"/>
      <c r="O31" s="19"/>
      <c r="P31" s="19"/>
      <c r="Q31" s="19"/>
      <c r="R31" s="19"/>
      <c r="S31" s="19"/>
      <c r="T31" s="19"/>
      <c r="U31" s="19"/>
      <c r="V31" s="19"/>
      <c r="W31" s="19"/>
      <c r="X31" s="19"/>
      <c r="Y31" s="19"/>
      <c r="Z31" s="19"/>
      <c r="AA31" s="19"/>
      <c r="AB31" s="19"/>
    </row>
    <row r="32" spans="1:133" ht="20.25" x14ac:dyDescent="0.25">
      <c r="B32" s="19"/>
      <c r="C32" s="19"/>
      <c r="D32" s="19"/>
      <c r="E32" s="19"/>
      <c r="F32" s="19"/>
      <c r="G32" s="19"/>
      <c r="H32" s="19"/>
      <c r="I32" s="19"/>
      <c r="J32" s="19"/>
      <c r="K32" s="19"/>
      <c r="L32" s="19"/>
      <c r="M32" s="22"/>
      <c r="N32" s="19"/>
      <c r="O32" s="19"/>
      <c r="P32" s="19"/>
      <c r="Q32" s="19"/>
      <c r="R32" s="19"/>
      <c r="S32" s="19"/>
      <c r="T32" s="19"/>
      <c r="U32" s="19"/>
      <c r="V32" s="19"/>
      <c r="W32" s="19"/>
      <c r="X32" s="19"/>
      <c r="Y32" s="19"/>
      <c r="Z32" s="19"/>
      <c r="AA32" s="19"/>
      <c r="AB32" s="19"/>
    </row>
    <row r="33" spans="2:28" ht="20.25" x14ac:dyDescent="0.25">
      <c r="B33" s="19"/>
      <c r="C33" s="19"/>
      <c r="D33" s="21"/>
      <c r="E33" s="21"/>
      <c r="F33" s="21"/>
      <c r="G33" s="21"/>
      <c r="H33" s="21"/>
      <c r="I33" s="21"/>
      <c r="J33" s="21"/>
      <c r="K33" s="21"/>
      <c r="L33" s="21"/>
      <c r="M33" s="20"/>
      <c r="N33" s="21"/>
      <c r="O33" s="21"/>
      <c r="P33" s="21"/>
      <c r="Q33" s="21"/>
      <c r="R33" s="21"/>
      <c r="S33" s="21"/>
      <c r="T33" s="21"/>
      <c r="U33" s="21"/>
      <c r="V33" s="21"/>
      <c r="W33" s="21"/>
      <c r="X33" s="21"/>
      <c r="Y33" s="21"/>
      <c r="Z33" s="21"/>
      <c r="AA33" s="21"/>
      <c r="AB33" s="21"/>
    </row>
    <row r="34" spans="2:28" ht="20.25" x14ac:dyDescent="0.25">
      <c r="B34" s="19"/>
      <c r="C34" s="19"/>
      <c r="D34" s="19"/>
      <c r="E34" s="19"/>
      <c r="F34" s="19"/>
      <c r="G34" s="19"/>
      <c r="H34" s="19"/>
      <c r="I34" s="19"/>
      <c r="J34" s="19"/>
      <c r="K34" s="19"/>
      <c r="L34" s="19"/>
      <c r="M34" s="22"/>
      <c r="N34" s="19"/>
      <c r="O34" s="19"/>
      <c r="P34" s="19"/>
      <c r="Q34" s="19"/>
      <c r="R34" s="19"/>
      <c r="S34" s="19"/>
      <c r="T34" s="19"/>
      <c r="U34" s="19"/>
      <c r="V34" s="19"/>
      <c r="W34" s="19"/>
      <c r="X34" s="19"/>
      <c r="Y34" s="19"/>
      <c r="Z34" s="19"/>
      <c r="AA34" s="19"/>
      <c r="AB34" s="19"/>
    </row>
    <row r="35" spans="2:28" ht="20.25" x14ac:dyDescent="0.25">
      <c r="B35" s="19"/>
      <c r="C35" s="19"/>
      <c r="D35" s="21"/>
      <c r="E35" s="21"/>
      <c r="F35" s="21"/>
      <c r="G35" s="21"/>
      <c r="H35" s="21"/>
      <c r="I35" s="21"/>
      <c r="J35" s="21"/>
      <c r="K35" s="21"/>
      <c r="L35" s="21"/>
      <c r="M35" s="20"/>
      <c r="N35" s="21"/>
      <c r="O35" s="21"/>
      <c r="P35" s="21"/>
      <c r="Q35" s="21"/>
      <c r="R35" s="21"/>
      <c r="S35" s="21"/>
      <c r="T35" s="21"/>
      <c r="U35" s="21"/>
      <c r="V35" s="21"/>
      <c r="W35" s="21"/>
      <c r="X35" s="21"/>
      <c r="Y35" s="21"/>
      <c r="Z35" s="21"/>
      <c r="AA35" s="21"/>
      <c r="AB35" s="21"/>
    </row>
    <row r="36" spans="2:28" ht="20.25" x14ac:dyDescent="0.25">
      <c r="B36" s="19"/>
      <c r="C36" s="19"/>
      <c r="D36" s="19"/>
      <c r="E36" s="19"/>
      <c r="F36" s="19"/>
      <c r="G36" s="19"/>
      <c r="H36" s="19"/>
      <c r="I36" s="19"/>
      <c r="J36" s="19"/>
      <c r="K36" s="19"/>
      <c r="L36" s="19"/>
      <c r="M36" s="20"/>
      <c r="N36" s="19"/>
      <c r="O36" s="19"/>
      <c r="P36" s="19"/>
      <c r="Q36" s="19"/>
      <c r="R36" s="19"/>
      <c r="S36" s="19"/>
      <c r="T36" s="19"/>
      <c r="U36" s="19"/>
      <c r="V36" s="19"/>
      <c r="W36" s="19"/>
      <c r="X36" s="19"/>
      <c r="Y36" s="19"/>
      <c r="Z36" s="19"/>
      <c r="AA36" s="19"/>
      <c r="AB36" s="19"/>
    </row>
  </sheetData>
  <mergeCells count="176">
    <mergeCell ref="T1:AA1"/>
    <mergeCell ref="T2:AA2"/>
    <mergeCell ref="T3:AA3"/>
    <mergeCell ref="D5:U5"/>
    <mergeCell ref="A7:A17"/>
    <mergeCell ref="B7:B17"/>
    <mergeCell ref="C7:C17"/>
    <mergeCell ref="D7:D17"/>
    <mergeCell ref="E7:AA7"/>
    <mergeCell ref="E8:AA8"/>
    <mergeCell ref="J10:J17"/>
    <mergeCell ref="K10:K17"/>
    <mergeCell ref="L10:L17"/>
    <mergeCell ref="E10:E17"/>
    <mergeCell ref="F10:F17"/>
    <mergeCell ref="G10:G17"/>
    <mergeCell ref="H10:H17"/>
    <mergeCell ref="I10:I17"/>
    <mergeCell ref="E9:K9"/>
    <mergeCell ref="L9:R9"/>
    <mergeCell ref="S9:AA9"/>
    <mergeCell ref="M10:M17"/>
    <mergeCell ref="N10:N17"/>
    <mergeCell ref="O10:O17"/>
    <mergeCell ref="P10:P17"/>
    <mergeCell ref="Q10:Q17"/>
    <mergeCell ref="R10:R17"/>
    <mergeCell ref="AB7:AV7"/>
    <mergeCell ref="AW7:BG7"/>
    <mergeCell ref="BH7:CE7"/>
    <mergeCell ref="CF7:CS7"/>
    <mergeCell ref="CT7:DK9"/>
    <mergeCell ref="DL7:EC9"/>
    <mergeCell ref="AB8:AN8"/>
    <mergeCell ref="AO8:AV8"/>
    <mergeCell ref="AW8:BG8"/>
    <mergeCell ref="BH8:BV8"/>
    <mergeCell ref="CF9:CJ9"/>
    <mergeCell ref="CK9:CS9"/>
    <mergeCell ref="BW8:CE8"/>
    <mergeCell ref="CF8:CJ8"/>
    <mergeCell ref="CK8:CS8"/>
    <mergeCell ref="AB9:AJ9"/>
    <mergeCell ref="AK9:AN9"/>
    <mergeCell ref="AO9:AR9"/>
    <mergeCell ref="AS9:AV9"/>
    <mergeCell ref="AW9:BG9"/>
    <mergeCell ref="BH9:BV9"/>
    <mergeCell ref="BW9:CE9"/>
    <mergeCell ref="AO10:AO17"/>
    <mergeCell ref="AP10:AP17"/>
    <mergeCell ref="AQ10:AQ17"/>
    <mergeCell ref="AR10:AR17"/>
    <mergeCell ref="AS10:AS17"/>
    <mergeCell ref="AT10:AT17"/>
    <mergeCell ref="S10:AA11"/>
    <mergeCell ref="AB10:AJ11"/>
    <mergeCell ref="AK10:AK17"/>
    <mergeCell ref="AL10:AL17"/>
    <mergeCell ref="AM10:AM17"/>
    <mergeCell ref="AN10:AN17"/>
    <mergeCell ref="AA12:AA17"/>
    <mergeCell ref="AB12:AB17"/>
    <mergeCell ref="AC12:AC17"/>
    <mergeCell ref="AD12:AD17"/>
    <mergeCell ref="AE12:AE17"/>
    <mergeCell ref="AF12:AF17"/>
    <mergeCell ref="AG12:AG17"/>
    <mergeCell ref="AH12:AH17"/>
    <mergeCell ref="AI12:AI17"/>
    <mergeCell ref="AJ12:AJ17"/>
    <mergeCell ref="CC11:CC16"/>
    <mergeCell ref="CD11:CD16"/>
    <mergeCell ref="AU10:AU17"/>
    <mergeCell ref="AV10:AV17"/>
    <mergeCell ref="AW10:BE11"/>
    <mergeCell ref="BF10:BF17"/>
    <mergeCell ref="BG10:BG17"/>
    <mergeCell ref="BH10:BM15"/>
    <mergeCell ref="AW12:AW17"/>
    <mergeCell ref="AX12:AX17"/>
    <mergeCell ref="AY12:AY17"/>
    <mergeCell ref="AZ12:AZ17"/>
    <mergeCell ref="BX16:BX17"/>
    <mergeCell ref="BY16:BZ16"/>
    <mergeCell ref="BH16:BH17"/>
    <mergeCell ref="BI16:BI17"/>
    <mergeCell ref="BJ16:BJ17"/>
    <mergeCell ref="BK16:BM16"/>
    <mergeCell ref="BW16:BW17"/>
    <mergeCell ref="BN10:BS10"/>
    <mergeCell ref="BT10:BU16"/>
    <mergeCell ref="BV10:BV16"/>
    <mergeCell ref="DX11:DZ12"/>
    <mergeCell ref="EA11:EC12"/>
    <mergeCell ref="S12:S17"/>
    <mergeCell ref="T12:T17"/>
    <mergeCell ref="U12:U17"/>
    <mergeCell ref="V12:V17"/>
    <mergeCell ref="W12:W17"/>
    <mergeCell ref="X12:X17"/>
    <mergeCell ref="Y12:Y17"/>
    <mergeCell ref="Z12:Z17"/>
    <mergeCell ref="CP11:CP16"/>
    <mergeCell ref="CQ11:CQ16"/>
    <mergeCell ref="CU11:DE12"/>
    <mergeCell ref="DF11:DH12"/>
    <mergeCell ref="DI11:DK12"/>
    <mergeCell ref="DM11:DW12"/>
    <mergeCell ref="CV13:CV17"/>
    <mergeCell ref="CW13:DE14"/>
    <mergeCell ref="BA12:BA17"/>
    <mergeCell ref="BB12:BB17"/>
    <mergeCell ref="BC12:BC17"/>
    <mergeCell ref="BD12:BD17"/>
    <mergeCell ref="BE12:BE17"/>
    <mergeCell ref="CU13:CU17"/>
    <mergeCell ref="DH13:DH17"/>
    <mergeCell ref="DI13:DI17"/>
    <mergeCell ref="DJ13:DJ17"/>
    <mergeCell ref="DK13:DK17"/>
    <mergeCell ref="CK16:CK17"/>
    <mergeCell ref="CL16:CL17"/>
    <mergeCell ref="CT10:CT17"/>
    <mergeCell ref="CU10:DK10"/>
    <mergeCell ref="BN11:BN16"/>
    <mergeCell ref="BO11:BP16"/>
    <mergeCell ref="BQ11:BQ16"/>
    <mergeCell ref="BR11:BS16"/>
    <mergeCell ref="CA11:CA16"/>
    <mergeCell ref="CB11:CB16"/>
    <mergeCell ref="CF10:CG16"/>
    <mergeCell ref="CH10:CJ10"/>
    <mergeCell ref="CK10:CN15"/>
    <mergeCell ref="CO10:CQ10"/>
    <mergeCell ref="CR10:CR16"/>
    <mergeCell ref="CS10:CS16"/>
    <mergeCell ref="CM16:CN16"/>
    <mergeCell ref="BW10:BZ15"/>
    <mergeCell ref="CA10:CD10"/>
    <mergeCell ref="CE10:CE16"/>
    <mergeCell ref="EA13:EA17"/>
    <mergeCell ref="EB13:EB17"/>
    <mergeCell ref="DO15:DO17"/>
    <mergeCell ref="DP15:DP17"/>
    <mergeCell ref="DQ15:DQ17"/>
    <mergeCell ref="DR15:DR17"/>
    <mergeCell ref="DS15:DS17"/>
    <mergeCell ref="DT15:DT17"/>
    <mergeCell ref="DU15:DU17"/>
    <mergeCell ref="DV15:DV17"/>
    <mergeCell ref="DW15:DW17"/>
    <mergeCell ref="DM13:DM17"/>
    <mergeCell ref="DN13:DN17"/>
    <mergeCell ref="DF13:DF17"/>
    <mergeCell ref="DG13:DG17"/>
    <mergeCell ref="DL10:DL17"/>
    <mergeCell ref="DM10:EC10"/>
    <mergeCell ref="CH11:CH16"/>
    <mergeCell ref="CI11:CI16"/>
    <mergeCell ref="CJ11:CJ16"/>
    <mergeCell ref="CO11:CO16"/>
    <mergeCell ref="EC13:EC17"/>
    <mergeCell ref="CW15:CW17"/>
    <mergeCell ref="CX15:CX17"/>
    <mergeCell ref="CY15:CY17"/>
    <mergeCell ref="CZ15:CZ17"/>
    <mergeCell ref="DA15:DA17"/>
    <mergeCell ref="DB15:DB17"/>
    <mergeCell ref="DC15:DC17"/>
    <mergeCell ref="DD15:DD17"/>
    <mergeCell ref="DE15:DE17"/>
    <mergeCell ref="DO13:DW14"/>
    <mergeCell ref="DX13:DX17"/>
    <mergeCell ref="DY13:DY17"/>
    <mergeCell ref="DZ13:DZ17"/>
  </mergeCells>
  <printOptions horizontalCentered="1"/>
  <pageMargins left="0.23622047244094491" right="0.23622047244094491" top="0.15748031496062992" bottom="0.15748031496062992" header="0" footer="0"/>
  <pageSetup paperSize="9" scale="31" orientation="landscape" r:id="rId1"/>
  <headerFooter differentFirst="1">
    <oddHeader>&amp;C&amp;P</oddHeader>
  </headerFooter>
  <colBreaks count="6" manualBreakCount="6">
    <brk id="27" max="1048575" man="1"/>
    <brk id="48" max="1048575" man="1"/>
    <brk id="59" max="1048575" man="1"/>
    <brk id="83" max="1048575" man="1"/>
    <brk id="97" max="1048575" man="1"/>
    <brk id="1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 с 01.09.2020 по 31.12.2020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exif_MSED_348abe0af1bd26773fef789d7ba749cbe7e105ffca6176cc5202e09c89a71a3a</dc:description>
  <cp:lastModifiedBy/>
  <dcterms:created xsi:type="dcterms:W3CDTF">2006-09-16T00:00:00Z</dcterms:created>
  <dcterms:modified xsi:type="dcterms:W3CDTF">2020-09-24T06:37:11Z</dcterms:modified>
</cp:coreProperties>
</file>